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pwworking\east01\d4510613\"/>
    </mc:Choice>
  </mc:AlternateContent>
  <xr:revisionPtr revIDLastSave="0" documentId="13_ncr:1_{183EC0C3-0D2E-414B-8F23-1E51FD808CE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COPY ONLY" sheetId="1" r:id="rId1"/>
    <sheet name="LA - 1" sheetId="3" r:id="rId2"/>
    <sheet name="LA-2" sheetId="4" r:id="rId3"/>
    <sheet name="Notes" sheetId="2" r:id="rId4"/>
  </sheets>
  <definedNames>
    <definedName name="_xlnm._FilterDatabase" localSheetId="1" hidden="1">'LA - 1'!$A$12:$X$12</definedName>
    <definedName name="_xlnm._FilterDatabase" localSheetId="2" hidden="1">'LA-2'!$A$12:$X$12</definedName>
    <definedName name="_xlnm._FilterDatabase" localSheetId="3" hidden="1">Notes!$A$2:$G$45</definedName>
    <definedName name="_xlnm.Print_Area" localSheetId="0">'COPY ONLY'!$A$1:$Y$26</definedName>
    <definedName name="_xlnm.Print_Area" localSheetId="1">'LA - 1'!$A$1:$X$64</definedName>
    <definedName name="_xlnm.Print_Area" localSheetId="2">'LA-2'!$A$1:$X$57</definedName>
    <definedName name="_xlnm.Print_Titles" localSheetId="1">'LA - 1'!$12:$12</definedName>
    <definedName name="_xlnm.Print_Titles" localSheetId="2">'LA-2'!$12:$12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" i="4" l="1"/>
  <c r="V11" i="4" s="1"/>
  <c r="U10" i="4"/>
  <c r="U11" i="4" s="1"/>
  <c r="T10" i="4"/>
  <c r="T11" i="4" s="1"/>
  <c r="S10" i="4"/>
  <c r="S11" i="4" s="1"/>
  <c r="R10" i="4"/>
  <c r="R11" i="4" s="1"/>
  <c r="Q10" i="4"/>
  <c r="Q11" i="4" s="1"/>
  <c r="P10" i="4"/>
  <c r="P11" i="4" s="1"/>
  <c r="O10" i="4"/>
  <c r="O11" i="4" s="1"/>
  <c r="N10" i="4"/>
  <c r="N11" i="4" s="1"/>
  <c r="M10" i="4"/>
  <c r="M11" i="4" s="1"/>
  <c r="L10" i="4"/>
  <c r="L11" i="4" s="1"/>
  <c r="K10" i="4"/>
  <c r="K11" i="4" s="1"/>
  <c r="J10" i="4"/>
  <c r="J11" i="4" s="1"/>
  <c r="I10" i="4"/>
  <c r="I11" i="4" s="1"/>
  <c r="H10" i="4"/>
  <c r="H11" i="4" s="1"/>
  <c r="G10" i="4"/>
  <c r="G11" i="4" s="1"/>
  <c r="F10" i="4"/>
  <c r="F11" i="4" s="1"/>
  <c r="E10" i="4"/>
  <c r="E11" i="4" s="1"/>
  <c r="D10" i="4"/>
  <c r="D11" i="4" s="1"/>
  <c r="E10" i="3"/>
  <c r="E11" i="3" s="1"/>
  <c r="F10" i="3"/>
  <c r="F11" i="3" s="1"/>
  <c r="G10" i="3"/>
  <c r="G11" i="3" s="1"/>
  <c r="H10" i="3"/>
  <c r="H11" i="3" s="1"/>
  <c r="I10" i="3"/>
  <c r="I11" i="3" s="1"/>
  <c r="J10" i="3"/>
  <c r="J11" i="3" s="1"/>
  <c r="K10" i="3"/>
  <c r="K11" i="3" s="1"/>
  <c r="L10" i="3"/>
  <c r="L11" i="3" s="1"/>
  <c r="M10" i="3"/>
  <c r="M11" i="3" s="1"/>
  <c r="N10" i="3"/>
  <c r="N11" i="3" s="1"/>
  <c r="O10" i="3"/>
  <c r="O11" i="3" s="1"/>
  <c r="P10" i="3"/>
  <c r="P11" i="3" s="1"/>
  <c r="Q10" i="3"/>
  <c r="Q11" i="3" s="1"/>
  <c r="R10" i="3"/>
  <c r="R11" i="3" s="1"/>
  <c r="S10" i="3"/>
  <c r="S11" i="3" s="1"/>
  <c r="T10" i="3"/>
  <c r="T11" i="3" s="1"/>
  <c r="U10" i="3"/>
  <c r="U11" i="3" s="1"/>
  <c r="V10" i="3"/>
  <c r="V11" i="3" s="1"/>
  <c r="D10" i="3"/>
  <c r="D11" i="3" s="1"/>
</calcChain>
</file>

<file path=xl/sharedStrings.xml><?xml version="1.0" encoding="utf-8"?>
<sst xmlns="http://schemas.openxmlformats.org/spreadsheetml/2006/main" count="1113" uniqueCount="329">
  <si>
    <t xml:space="preserve">Project Name: </t>
  </si>
  <si>
    <t>Project No. :</t>
  </si>
  <si>
    <t>City/County:</t>
  </si>
  <si>
    <t>Email:</t>
  </si>
  <si>
    <t>Relinquished by:</t>
  </si>
  <si>
    <t>Received by:</t>
  </si>
  <si>
    <t>Test Requested by:</t>
  </si>
  <si>
    <t>Signature:  __________________________________________________________</t>
  </si>
  <si>
    <t>Signature:  _____________________________________________________</t>
  </si>
  <si>
    <t>Printed:  ____________________________________________________________</t>
  </si>
  <si>
    <t>Printed:  _______________________________________________________</t>
  </si>
  <si>
    <t>Date:  ______________________________________________________________</t>
  </si>
  <si>
    <t>Date:  ASAP</t>
  </si>
  <si>
    <r>
      <rPr>
        <sz val="9"/>
        <color indexed="8"/>
        <rFont val="Arial Narrow"/>
        <family val="2"/>
      </rPr>
      <t>Sample Location</t>
    </r>
    <r>
      <rPr>
        <sz val="10"/>
        <color indexed="8"/>
        <rFont val="Arial Narrow"/>
        <family val="2"/>
      </rPr>
      <t xml:space="preserve">
</t>
    </r>
    <r>
      <rPr>
        <sz val="7"/>
        <color indexed="8"/>
        <rFont val="Arial Narrow"/>
        <family val="2"/>
      </rPr>
      <t>(Boring Number and/or Station &amp; Offset)</t>
    </r>
    <r>
      <rPr>
        <sz val="10"/>
        <color indexed="8"/>
        <rFont val="Arial Narrow"/>
        <family val="2"/>
      </rPr>
      <t xml:space="preserve">
</t>
    </r>
  </si>
  <si>
    <r>
      <rPr>
        <sz val="9"/>
        <color indexed="8"/>
        <rFont val="Arial Narrow"/>
        <family val="2"/>
      </rPr>
      <t xml:space="preserve">Sample No. </t>
    </r>
    <r>
      <rPr>
        <sz val="10"/>
        <color indexed="8"/>
        <rFont val="Arial Narrow"/>
        <family val="2"/>
      </rPr>
      <t xml:space="preserve">
</t>
    </r>
    <r>
      <rPr>
        <sz val="7"/>
        <color indexed="8"/>
        <rFont val="Arial Narrow"/>
        <family val="2"/>
      </rPr>
      <t>(Consecutive SS and MC samples may be listed on a single line.)</t>
    </r>
  </si>
  <si>
    <t xml:space="preserve">Sample Depth
</t>
  </si>
  <si>
    <t>Moistures (ASTM D-2216..AASHTO T-265)</t>
  </si>
  <si>
    <t>Limits (ASTM D-4318..AASHTO T-89 &amp;T-90)</t>
  </si>
  <si>
    <t>Shrinkage (ASTM D-427..AASHTO T-92)</t>
  </si>
  <si>
    <t>Specific Gravity (ASTM D-854..AASHTO T-100)</t>
  </si>
  <si>
    <t>Wash/Gradation (ASTM D-422..AASHTO T-88)</t>
  </si>
  <si>
    <t>Hydrometer (ASTM D-422..AASHTO T-88)</t>
  </si>
  <si>
    <t>Standard Proctor (ASTM D-698..AASHTO T-99)</t>
  </si>
  <si>
    <t>C.B.R. (ASTM D-1883..AASHTO T-193)</t>
  </si>
  <si>
    <t>Resistivity Test (ASTM G-57..AASHTO T-288)</t>
  </si>
  <si>
    <t>pH Test (ASTM D-4972..AASHTO T-289)</t>
  </si>
  <si>
    <t>Unconfined Compressive Strength of Intact Rock Core Specimens (ASTM D7012 Method C)</t>
  </si>
  <si>
    <t>Unconfined (ASTM D-2166..AASHTO T-208)</t>
  </si>
  <si>
    <t>UU (ASTM D-2850..AASHTO T-296)</t>
  </si>
  <si>
    <t>CU (ASTM D-4767..AASHTO T-297)</t>
  </si>
  <si>
    <t>Direct Shear 3-point (AASHTO: T-236)</t>
  </si>
  <si>
    <t>Permeability of Soils (ASTM D: 5084)</t>
  </si>
  <si>
    <t>Perm. of Granular Soils (ASTM D 2434..AASHTO T-215)</t>
  </si>
  <si>
    <t>Consolidation (ASTM: D-2435..AASHTO: T-216)</t>
  </si>
  <si>
    <t>Organic Content (ASTM D2974)</t>
  </si>
  <si>
    <t xml:space="preserve">HDR Deliverable Priority </t>
  </si>
  <si>
    <t xml:space="preserve">Remarks/Confining Pressures
</t>
  </si>
  <si>
    <t>Wake, NC</t>
  </si>
  <si>
    <t>NCDOT SPECS</t>
  </si>
  <si>
    <t>EB1-A</t>
  </si>
  <si>
    <t>SS-4</t>
  </si>
  <si>
    <t>6.0-7.5</t>
  </si>
  <si>
    <t>8.8-10.3</t>
  </si>
  <si>
    <t>X</t>
  </si>
  <si>
    <r>
      <t xml:space="preserve">Printed:  </t>
    </r>
    <r>
      <rPr>
        <u/>
        <sz val="8"/>
        <color rgb="FF000000"/>
        <rFont val="Arial Narrow"/>
        <family val="2"/>
      </rPr>
      <t>__________________________________________________________</t>
    </r>
  </si>
  <si>
    <r>
      <t xml:space="preserve">Signature:  </t>
    </r>
    <r>
      <rPr>
        <u/>
        <sz val="8"/>
        <color rgb="FF000000"/>
        <rFont val="Arial Narrow"/>
        <family val="2"/>
      </rPr>
      <t>_______________________________________________________</t>
    </r>
  </si>
  <si>
    <t xml:space="preserve">Phone: </t>
  </si>
  <si>
    <t xml:space="preserve">PM/Contact: </t>
  </si>
  <si>
    <t>I-40, from I-440/US 1/US64 to SR 1370 Add Lanes</t>
  </si>
  <si>
    <t>Saket Kabra</t>
  </si>
  <si>
    <t>(919) 946-1465</t>
  </si>
  <si>
    <t>saket.kabra@hdrinc.com</t>
  </si>
  <si>
    <t>Date:  _______________________________________________________</t>
  </si>
  <si>
    <t xml:space="preserve">Signature: </t>
  </si>
  <si>
    <t xml:space="preserve">Printed: </t>
  </si>
  <si>
    <t>Date:</t>
  </si>
  <si>
    <t xml:space="preserve">Amanda Thomason                    </t>
  </si>
  <si>
    <t>L_16600_HA</t>
  </si>
  <si>
    <t>L_16900_HA</t>
  </si>
  <si>
    <t>L_17200_HA</t>
  </si>
  <si>
    <t>L_17800_HA</t>
  </si>
  <si>
    <t>L_18400_HA</t>
  </si>
  <si>
    <t>L_19700_HA</t>
  </si>
  <si>
    <t>L_19700_HA-A</t>
  </si>
  <si>
    <t>L_19900_HA</t>
  </si>
  <si>
    <t>L_23300_RT</t>
  </si>
  <si>
    <t>L_24100_RT</t>
  </si>
  <si>
    <t>L_24300_RT</t>
  </si>
  <si>
    <t>L_25100_RT</t>
  </si>
  <si>
    <t>L_25400_RT</t>
  </si>
  <si>
    <t>L_25450_RT</t>
  </si>
  <si>
    <t>L_25700_RT</t>
  </si>
  <si>
    <t>L_26000_RT</t>
  </si>
  <si>
    <t>L_26250_RT</t>
  </si>
  <si>
    <t>L_26600_RT</t>
  </si>
  <si>
    <t>L_26850_RT</t>
  </si>
  <si>
    <t>L_27450_HA-1</t>
  </si>
  <si>
    <t>L_27750_RT</t>
  </si>
  <si>
    <t>L_28025_RT</t>
  </si>
  <si>
    <t>L_28300_RT</t>
  </si>
  <si>
    <t>L_28600_RT</t>
  </si>
  <si>
    <t>L_28850_RT</t>
  </si>
  <si>
    <t>L_29400_HA-1</t>
  </si>
  <si>
    <t>L_30700_RT</t>
  </si>
  <si>
    <t>L_31300_RT</t>
  </si>
  <si>
    <t>L_31600_RT</t>
  </si>
  <si>
    <t>L_31900_RT</t>
  </si>
  <si>
    <t>L_32200_RT</t>
  </si>
  <si>
    <t>L_32400_RT</t>
  </si>
  <si>
    <t>L_32700_RT</t>
  </si>
  <si>
    <t>L_33600_RT</t>
  </si>
  <si>
    <t>L_33900_RT</t>
  </si>
  <si>
    <t>RP4D_1300</t>
  </si>
  <si>
    <t>RP4D_1500</t>
  </si>
  <si>
    <t>RP6C_1400</t>
  </si>
  <si>
    <t>RP6C_1700</t>
  </si>
  <si>
    <t>S-8</t>
  </si>
  <si>
    <t>S-6</t>
  </si>
  <si>
    <t>S-10</t>
  </si>
  <si>
    <t>SS-127</t>
  </si>
  <si>
    <t>SS-122</t>
  </si>
  <si>
    <t>SS-118</t>
  </si>
  <si>
    <t>SS-91</t>
  </si>
  <si>
    <t>SS-94</t>
  </si>
  <si>
    <t>SS-97</t>
  </si>
  <si>
    <t>S-3</t>
  </si>
  <si>
    <t>SS-46</t>
  </si>
  <si>
    <t>SS-34</t>
  </si>
  <si>
    <t>SS-32</t>
  </si>
  <si>
    <t>1.5-2.5</t>
  </si>
  <si>
    <t>4.0-5.0</t>
  </si>
  <si>
    <t>0.0-2.0</t>
  </si>
  <si>
    <t>0.0-1.5</t>
  </si>
  <si>
    <t>3.5-5.0</t>
  </si>
  <si>
    <t>8.5-10.0</t>
  </si>
  <si>
    <t>28.5-30.0</t>
  </si>
  <si>
    <t>x</t>
  </si>
  <si>
    <t>No samples due to AR</t>
  </si>
  <si>
    <t>Boring</t>
  </si>
  <si>
    <t>Notes</t>
  </si>
  <si>
    <t>lowest elev sample</t>
  </si>
  <si>
    <t>14750-HA</t>
  </si>
  <si>
    <t>highets elev sample</t>
  </si>
  <si>
    <t>No sample</t>
  </si>
  <si>
    <t>type</t>
  </si>
  <si>
    <t>ha</t>
  </si>
  <si>
    <t>soil</t>
  </si>
  <si>
    <t>ss-110</t>
  </si>
  <si>
    <t>ss-112</t>
  </si>
  <si>
    <t>Skipped</t>
  </si>
  <si>
    <t>409?</t>
  </si>
  <si>
    <t>ss-87</t>
  </si>
  <si>
    <t>leftover</t>
  </si>
  <si>
    <t>out of</t>
  </si>
  <si>
    <t>elev of top of boring (rounded)</t>
  </si>
  <si>
    <t>ss-105</t>
  </si>
  <si>
    <t>ss-76</t>
  </si>
  <si>
    <t>ss-73</t>
  </si>
  <si>
    <t>s-3</t>
  </si>
  <si>
    <t>ss-69</t>
  </si>
  <si>
    <t>ss-56</t>
  </si>
  <si>
    <t>ss-52</t>
  </si>
  <si>
    <t>s-1</t>
  </si>
  <si>
    <t>ss-46</t>
  </si>
  <si>
    <t>ss-34</t>
  </si>
  <si>
    <t>soil type</t>
  </si>
  <si>
    <t>ss-32</t>
  </si>
  <si>
    <t>ss-19</t>
  </si>
  <si>
    <t>L_33300_RT</t>
  </si>
  <si>
    <t>SS-10</t>
  </si>
  <si>
    <t>ss-10</t>
  </si>
  <si>
    <t>A</t>
  </si>
  <si>
    <t>Clayey silt</t>
  </si>
  <si>
    <t>bc</t>
  </si>
  <si>
    <t>sandy silt</t>
  </si>
  <si>
    <t>silty clay</t>
  </si>
  <si>
    <t>7-6</t>
  </si>
  <si>
    <t>sandy clay</t>
  </si>
  <si>
    <t>ss-97</t>
  </si>
  <si>
    <t>ss-91</t>
  </si>
  <si>
    <t>silt</t>
  </si>
  <si>
    <t>L_17200_LT</t>
  </si>
  <si>
    <t>SS-215</t>
  </si>
  <si>
    <t>L_19700_LT</t>
  </si>
  <si>
    <t>SS-207</t>
  </si>
  <si>
    <t>L_19000_LT</t>
  </si>
  <si>
    <t>SS-210</t>
  </si>
  <si>
    <t>0-1.5</t>
  </si>
  <si>
    <t>L_21100_RT</t>
  </si>
  <si>
    <t>SS-194</t>
  </si>
  <si>
    <t>2.0-3.5</t>
  </si>
  <si>
    <t>SS-175</t>
  </si>
  <si>
    <t>L_25400_LT</t>
  </si>
  <si>
    <t>L_26850_LT</t>
  </si>
  <si>
    <t>SS-166</t>
  </si>
  <si>
    <t>L_29500_LT</t>
  </si>
  <si>
    <t>SS-146</t>
  </si>
  <si>
    <t>L_30000_LT</t>
  </si>
  <si>
    <t>SS-138</t>
  </si>
  <si>
    <t>L_29150_RT</t>
  </si>
  <si>
    <t>SS-271</t>
  </si>
  <si>
    <t>L_29700_RT</t>
  </si>
  <si>
    <t>SS-279</t>
  </si>
  <si>
    <t>L_30000_RT</t>
  </si>
  <si>
    <t>SS-283</t>
  </si>
  <si>
    <t>L_13250_LT</t>
  </si>
  <si>
    <t>SS-296</t>
  </si>
  <si>
    <t>L_23800_LT</t>
  </si>
  <si>
    <t>SS-301</t>
  </si>
  <si>
    <t>L_27150_RT</t>
  </si>
  <si>
    <t>SS-305</t>
  </si>
  <si>
    <t>L_31600_LT</t>
  </si>
  <si>
    <t>SS-319</t>
  </si>
  <si>
    <t>SS-324</t>
  </si>
  <si>
    <t>L_30400_LT</t>
  </si>
  <si>
    <t>SS-332</t>
  </si>
  <si>
    <t>L_29150_LT</t>
  </si>
  <si>
    <t>SS-334</t>
  </si>
  <si>
    <t>L_28600_LT</t>
  </si>
  <si>
    <t>SS-342</t>
  </si>
  <si>
    <t>L_28000_LT</t>
  </si>
  <si>
    <t>SS-350</t>
  </si>
  <si>
    <t>0.0-1.0</t>
  </si>
  <si>
    <t>L_26250_LT</t>
  </si>
  <si>
    <t>SS-361</t>
  </si>
  <si>
    <t>L_25750_LT</t>
  </si>
  <si>
    <t>SS-374</t>
  </si>
  <si>
    <t>L_26000_LT</t>
  </si>
  <si>
    <t>SS-364</t>
  </si>
  <si>
    <t>L_16300_LT</t>
  </si>
  <si>
    <t>SS-222</t>
  </si>
  <si>
    <t>L_20000_RT</t>
  </si>
  <si>
    <t>SS-259</t>
  </si>
  <si>
    <t>1.3-2.8</t>
  </si>
  <si>
    <t>L_17500_RT</t>
  </si>
  <si>
    <t>SS-243</t>
  </si>
  <si>
    <t>L_18100_RT</t>
  </si>
  <si>
    <t>SS-247</t>
  </si>
  <si>
    <t>L_15950_LT</t>
  </si>
  <si>
    <t>SS-228</t>
  </si>
  <si>
    <t>3.6-5.1</t>
  </si>
  <si>
    <t>SS-21</t>
  </si>
  <si>
    <t>SS-49</t>
  </si>
  <si>
    <t>SS-54</t>
  </si>
  <si>
    <t>SS-61</t>
  </si>
  <si>
    <t>SS-66</t>
  </si>
  <si>
    <t>SS-70</t>
  </si>
  <si>
    <t>SS-79</t>
  </si>
  <si>
    <t>SS-82</t>
  </si>
  <si>
    <t>13.5-15.0</t>
  </si>
  <si>
    <t>SS-108</t>
  </si>
  <si>
    <t>SS-114</t>
  </si>
  <si>
    <t>SS-116</t>
  </si>
  <si>
    <t>SS-125</t>
  </si>
  <si>
    <t>SS-17</t>
  </si>
  <si>
    <t>Hydrometer (ASTM D-422..AASHTO T-11)</t>
  </si>
  <si>
    <t>L_18700_RT</t>
  </si>
  <si>
    <t>L_21900_RT</t>
  </si>
  <si>
    <t>0.0 - 1.5</t>
  </si>
  <si>
    <t>13.5 - 15.0</t>
  </si>
  <si>
    <t>SS-605</t>
  </si>
  <si>
    <t>L_22150_RT</t>
  </si>
  <si>
    <t>SS-616</t>
  </si>
  <si>
    <t>SS-621</t>
  </si>
  <si>
    <t>18.1 - 19.6</t>
  </si>
  <si>
    <t>RPC_1700</t>
  </si>
  <si>
    <t>L_20500_RT</t>
  </si>
  <si>
    <t>SS-585</t>
  </si>
  <si>
    <t>23.5 - 25.0</t>
  </si>
  <si>
    <t>L_19000_RT</t>
  </si>
  <si>
    <t>SS-565</t>
  </si>
  <si>
    <t>8.5 - 10.0</t>
  </si>
  <si>
    <t>SS-650</t>
  </si>
  <si>
    <t>13.6 - 15.1</t>
  </si>
  <si>
    <t>L_14750_LT</t>
  </si>
  <si>
    <t>SS-655</t>
  </si>
  <si>
    <t>SS-656</t>
  </si>
  <si>
    <t>SS-658</t>
  </si>
  <si>
    <t>5.9 - 7.4</t>
  </si>
  <si>
    <t>8.4 - 9.9</t>
  </si>
  <si>
    <t>18.2 - 19.7</t>
  </si>
  <si>
    <t>L_15100_RT</t>
  </si>
  <si>
    <t>SS-545</t>
  </si>
  <si>
    <t>RP4B_1750</t>
  </si>
  <si>
    <t>SS-476</t>
  </si>
  <si>
    <t>3.5 - 5.0</t>
  </si>
  <si>
    <t>L_18400_LT</t>
  </si>
  <si>
    <t>SS-452</t>
  </si>
  <si>
    <t>L_13350_LT</t>
  </si>
  <si>
    <t>SS-500</t>
  </si>
  <si>
    <t>6.0 - 7.5</t>
  </si>
  <si>
    <t>RPA_1200</t>
  </si>
  <si>
    <t>SS-382</t>
  </si>
  <si>
    <t>L_25450_LT</t>
  </si>
  <si>
    <t>L_22700_LT</t>
  </si>
  <si>
    <t>SS-412</t>
  </si>
  <si>
    <t>L_21900_LT</t>
  </si>
  <si>
    <t>SS-416</t>
  </si>
  <si>
    <t>SS-422</t>
  </si>
  <si>
    <t>33.5 - 35.0</t>
  </si>
  <si>
    <t>L_13800_LT</t>
  </si>
  <si>
    <t>L_15700_RT</t>
  </si>
  <si>
    <t>SS-530</t>
  </si>
  <si>
    <t>L_30700_HA1</t>
  </si>
  <si>
    <t>S-31</t>
  </si>
  <si>
    <t>1.0 - 2.0</t>
  </si>
  <si>
    <t>L_30700_HA2</t>
  </si>
  <si>
    <t>3.0 - 4.0</t>
  </si>
  <si>
    <t>RP4B_1200_HA1</t>
  </si>
  <si>
    <t>S-33</t>
  </si>
  <si>
    <t>L_20500_HA1</t>
  </si>
  <si>
    <t>S-35</t>
  </si>
  <si>
    <t>L_14100_HA1</t>
  </si>
  <si>
    <t>2.0 - 3.0</t>
  </si>
  <si>
    <t>L_14400_HA1</t>
  </si>
  <si>
    <t>S-40</t>
  </si>
  <si>
    <t>L_14400_HA2</t>
  </si>
  <si>
    <t>S-41</t>
  </si>
  <si>
    <t>L_17200_HA2</t>
  </si>
  <si>
    <t>S-43</t>
  </si>
  <si>
    <t>L_21000_HA</t>
  </si>
  <si>
    <t>S-45</t>
  </si>
  <si>
    <t>L_27450_HA2</t>
  </si>
  <si>
    <t>S-47</t>
  </si>
  <si>
    <t>l_14900_RT</t>
  </si>
  <si>
    <t>SS-235</t>
  </si>
  <si>
    <t>2.1 - 3.6</t>
  </si>
  <si>
    <t>L_16600_RT</t>
  </si>
  <si>
    <t>L_17500_LT</t>
  </si>
  <si>
    <t>SS-105</t>
  </si>
  <si>
    <t>L_30400_RT</t>
  </si>
  <si>
    <t>SS-292</t>
  </si>
  <si>
    <t>RP4B_1200</t>
  </si>
  <si>
    <t>SS-484</t>
  </si>
  <si>
    <t>S-49</t>
  </si>
  <si>
    <t>S-38</t>
  </si>
  <si>
    <t>SS-560</t>
  </si>
  <si>
    <t>18.5 - 20.0</t>
  </si>
  <si>
    <t>SS-602</t>
  </si>
  <si>
    <t>SS-627</t>
  </si>
  <si>
    <t>SS-542</t>
  </si>
  <si>
    <t>SS-503</t>
  </si>
  <si>
    <t>SS-392</t>
  </si>
  <si>
    <t>SS-393</t>
  </si>
  <si>
    <t>SS-507</t>
  </si>
  <si>
    <t>SS-510</t>
  </si>
  <si>
    <t>SS-532</t>
  </si>
  <si>
    <t>SS-463</t>
  </si>
  <si>
    <t>SS-520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</si>
</sst>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 Narrow"/>
      <family val="2"/>
    </font>
    <font>
      <sz val="8"/>
      <color indexed="8"/>
      <name val="Arial Narrow"/>
      <family val="2"/>
    </font>
    <font>
      <sz val="9"/>
      <color indexed="8"/>
      <name val="Arial Narrow"/>
      <family val="2"/>
    </font>
    <font>
      <u/>
      <sz val="8"/>
      <color rgb="FF000000"/>
      <name val="Arial Narrow"/>
      <family val="2"/>
    </font>
    <font>
      <b/>
      <sz val="10"/>
      <color indexed="8"/>
      <name val="Arial Narrow"/>
      <family val="2"/>
    </font>
    <font>
      <sz val="7"/>
      <color indexed="8"/>
      <name val="Arial Narrow"/>
      <family val="2"/>
    </font>
    <font>
      <sz val="6"/>
      <color indexed="8"/>
      <name val="Arial Narrow"/>
      <family val="2"/>
    </font>
    <font>
      <b/>
      <sz val="9"/>
      <color indexed="8"/>
      <name val="Arial Narrow"/>
      <family val="2"/>
    </font>
    <font>
      <u/>
      <sz val="10"/>
      <color indexed="8"/>
      <name val="Arial Narrow"/>
      <family val="2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theme="10"/>
      <name val="Calibri"/>
      <family val="2"/>
      <scheme val="minor"/>
    </font>
    <font>
      <sz val="11"/>
      <color indexed="8"/>
      <name val="Arial Narrow"/>
      <family val="2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left" indent="1"/>
    </xf>
    <xf numFmtId="0" fontId="3" fillId="0" borderId="5" xfId="0" applyFont="1" applyBorder="1"/>
    <xf numFmtId="14" fontId="3" fillId="0" borderId="0" xfId="0" applyNumberFormat="1" applyFont="1"/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top"/>
    </xf>
    <xf numFmtId="0" fontId="2" fillId="0" borderId="4" xfId="0" applyFont="1" applyBorder="1"/>
    <xf numFmtId="0" fontId="2" fillId="0" borderId="5" xfId="0" applyFont="1" applyBorder="1"/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textRotation="45" wrapText="1"/>
    </xf>
    <xf numFmtId="0" fontId="8" fillId="2" borderId="16" xfId="0" applyFont="1" applyFill="1" applyBorder="1" applyAlignment="1">
      <alignment horizontal="center" textRotation="45" wrapText="1"/>
    </xf>
    <xf numFmtId="0" fontId="7" fillId="2" borderId="17" xfId="0" applyFont="1" applyFill="1" applyBorder="1" applyAlignment="1">
      <alignment horizontal="center" textRotation="45" wrapText="1"/>
    </xf>
    <xf numFmtId="0" fontId="3" fillId="2" borderId="16" xfId="0" applyFont="1" applyFill="1" applyBorder="1" applyAlignment="1">
      <alignment horizontal="center" textRotation="45" wrapText="1"/>
    </xf>
    <xf numFmtId="0" fontId="4" fillId="2" borderId="18" xfId="0" applyFont="1" applyFill="1" applyBorder="1" applyAlignment="1">
      <alignment horizontal="left" wrapText="1" indent="4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1" applyFont="1" applyBorder="1"/>
    <xf numFmtId="0" fontId="10" fillId="0" borderId="0" xfId="0" applyFont="1"/>
    <xf numFmtId="0" fontId="3" fillId="0" borderId="20" xfId="0" applyFont="1" applyBorder="1" applyAlignment="1">
      <alignment horizontal="left" indent="1"/>
    </xf>
    <xf numFmtId="0" fontId="3" fillId="0" borderId="21" xfId="0" applyFont="1" applyBorder="1" applyAlignment="1">
      <alignment horizontal="left"/>
    </xf>
    <xf numFmtId="0" fontId="3" fillId="0" borderId="19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textRotation="45" wrapText="1"/>
    </xf>
    <xf numFmtId="14" fontId="3" fillId="0" borderId="21" xfId="0" applyNumberFormat="1" applyFont="1" applyBorder="1" applyAlignment="1">
      <alignment horizontal="left"/>
    </xf>
    <xf numFmtId="0" fontId="8" fillId="3" borderId="16" xfId="0" applyFont="1" applyFill="1" applyBorder="1" applyAlignment="1">
      <alignment horizontal="center" textRotation="45" wrapText="1"/>
    </xf>
    <xf numFmtId="0" fontId="7" fillId="3" borderId="17" xfId="0" applyFont="1" applyFill="1" applyBorder="1" applyAlignment="1">
      <alignment horizontal="center" textRotation="45" wrapText="1"/>
    </xf>
    <xf numFmtId="0" fontId="2" fillId="0" borderId="22" xfId="0" applyFont="1" applyBorder="1"/>
    <xf numFmtId="0" fontId="14" fillId="0" borderId="22" xfId="1" applyFont="1" applyBorder="1" applyAlignment="1"/>
    <xf numFmtId="1" fontId="2" fillId="0" borderId="22" xfId="0" applyNumberFormat="1" applyFont="1" applyBorder="1"/>
    <xf numFmtId="0" fontId="2" fillId="0" borderId="19" xfId="0" applyFont="1" applyBorder="1"/>
    <xf numFmtId="0" fontId="2" fillId="2" borderId="16" xfId="0" applyFont="1" applyFill="1" applyBorder="1" applyAlignment="1">
      <alignment horizontal="center" textRotation="45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14" fontId="3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quotePrefix="1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/>
    </xf>
    <xf numFmtId="16" fontId="12" fillId="0" borderId="0" xfId="0" quotePrefix="1" applyNumberFormat="1" applyFont="1" applyAlignment="1">
      <alignment horizontal="right"/>
    </xf>
    <xf numFmtId="0" fontId="15" fillId="2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" fontId="2" fillId="0" borderId="6" xfId="0" quotePrefix="1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14" fillId="0" borderId="22" xfId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14" fontId="3" fillId="0" borderId="22" xfId="0" applyNumberFormat="1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113795</xdr:colOff>
      <xdr:row>0</xdr:row>
      <xdr:rowOff>215842</xdr:rowOff>
    </xdr:from>
    <xdr:to>
      <xdr:col>24</xdr:col>
      <xdr:colOff>2157884</xdr:colOff>
      <xdr:row>2</xdr:row>
      <xdr:rowOff>156586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AF1887-E7EB-476D-8812-56B038E53890}"/>
            </a:ext>
          </a:extLst>
        </xdr:cNvPr>
        <xdr:cNvSpPr txBox="1"/>
      </xdr:nvSpPr>
      <xdr:spPr>
        <a:xfrm>
          <a:off x="8486270" y="215842"/>
          <a:ext cx="3663339" cy="493194"/>
        </a:xfrm>
        <a:prstGeom prst="rect">
          <a:avLst/>
        </a:prstGeom>
        <a:solidFill>
          <a:srgbClr val="4298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CHAIN</a:t>
          </a:r>
          <a:r>
            <a:rPr lang="en-US" sz="1100" b="1" baseline="0">
              <a:solidFill>
                <a:schemeClr val="bg1"/>
              </a:solidFill>
            </a:rPr>
            <a:t> OF CUSTODY RECORD/</a:t>
          </a:r>
        </a:p>
        <a:p>
          <a:pPr algn="ctr"/>
          <a:r>
            <a:rPr lang="en-US" sz="1100" b="1">
              <a:solidFill>
                <a:schemeClr val="bg1"/>
              </a:solidFill>
            </a:rPr>
            <a:t>TESTING REQUEST</a:t>
          </a:r>
        </a:p>
      </xdr:txBody>
    </xdr:sp>
    <xdr:clientData/>
  </xdr:twoCellAnchor>
  <xdr:twoCellAnchor editAs="oneCell">
    <xdr:from>
      <xdr:col>0</xdr:col>
      <xdr:colOff>36636</xdr:colOff>
      <xdr:row>0</xdr:row>
      <xdr:rowOff>0</xdr:rowOff>
    </xdr:from>
    <xdr:to>
      <xdr:col>0</xdr:col>
      <xdr:colOff>879231</xdr:colOff>
      <xdr:row>2</xdr:row>
      <xdr:rowOff>73269</xdr:rowOff>
    </xdr:to>
    <xdr:pic>
      <xdr:nvPicPr>
        <xdr:cNvPr id="3" name="Picture 2" descr="\\atlfs1\marketing\HDR-ICA Info\HDR-ICA logo\HDR_ICA Logo.Gray HiRes.jpg">
          <a:extLst>
            <a:ext uri="{FF2B5EF4-FFF2-40B4-BE49-F238E27FC236}">
              <a16:creationId xmlns:a16="http://schemas.microsoft.com/office/drawing/2014/main" id="{2E4A531E-0B2C-4BF2-AD1B-695E1BB385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09"/>
        <a:stretch/>
      </xdr:blipFill>
      <xdr:spPr bwMode="auto">
        <a:xfrm>
          <a:off x="36636" y="0"/>
          <a:ext cx="842595" cy="5495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8284</xdr:colOff>
      <xdr:row>0</xdr:row>
      <xdr:rowOff>0</xdr:rowOff>
    </xdr:from>
    <xdr:to>
      <xdr:col>23</xdr:col>
      <xdr:colOff>1786410</xdr:colOff>
      <xdr:row>2</xdr:row>
      <xdr:rowOff>156587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7C315C0-4904-4CCC-8A0D-7F66434A5D2D}"/>
            </a:ext>
          </a:extLst>
        </xdr:cNvPr>
        <xdr:cNvSpPr txBox="1"/>
      </xdr:nvSpPr>
      <xdr:spPr>
        <a:xfrm>
          <a:off x="8307458" y="0"/>
          <a:ext cx="4850974" cy="636978"/>
        </a:xfrm>
        <a:prstGeom prst="rect">
          <a:avLst/>
        </a:prstGeom>
        <a:solidFill>
          <a:srgbClr val="4298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CHAIN</a:t>
          </a:r>
          <a:r>
            <a:rPr lang="en-US" sz="1100" b="1" baseline="0">
              <a:solidFill>
                <a:schemeClr val="bg1"/>
              </a:solidFill>
            </a:rPr>
            <a:t> OF CUSTODY RECORD/</a:t>
          </a:r>
        </a:p>
        <a:p>
          <a:pPr algn="ctr"/>
          <a:r>
            <a:rPr lang="en-US" sz="1100" b="1">
              <a:solidFill>
                <a:schemeClr val="bg1"/>
              </a:solidFill>
            </a:rPr>
            <a:t>TESTING REQUEST</a:t>
          </a:r>
        </a:p>
      </xdr:txBody>
    </xdr:sp>
    <xdr:clientData/>
  </xdr:twoCellAnchor>
  <xdr:twoCellAnchor editAs="oneCell">
    <xdr:from>
      <xdr:col>0</xdr:col>
      <xdr:colOff>36636</xdr:colOff>
      <xdr:row>0</xdr:row>
      <xdr:rowOff>0</xdr:rowOff>
    </xdr:from>
    <xdr:to>
      <xdr:col>1</xdr:col>
      <xdr:colOff>265043</xdr:colOff>
      <xdr:row>3</xdr:row>
      <xdr:rowOff>11596</xdr:rowOff>
    </xdr:to>
    <xdr:pic>
      <xdr:nvPicPr>
        <xdr:cNvPr id="3" name="Picture 2" descr="\\atlfs1\marketing\HDR-ICA Info\HDR-ICA logo\HDR_ICA Logo.Gray HiRes.jpg">
          <a:extLst>
            <a:ext uri="{FF2B5EF4-FFF2-40B4-BE49-F238E27FC236}">
              <a16:creationId xmlns:a16="http://schemas.microsoft.com/office/drawing/2014/main" id="{13426A52-DA34-494A-9411-95C126336F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09"/>
        <a:stretch/>
      </xdr:blipFill>
      <xdr:spPr bwMode="auto">
        <a:xfrm>
          <a:off x="36636" y="0"/>
          <a:ext cx="1139494" cy="7487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8284</xdr:colOff>
      <xdr:row>0</xdr:row>
      <xdr:rowOff>0</xdr:rowOff>
    </xdr:from>
    <xdr:to>
      <xdr:col>23</xdr:col>
      <xdr:colOff>1786410</xdr:colOff>
      <xdr:row>2</xdr:row>
      <xdr:rowOff>156587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038DC88-045F-4B78-BD59-D52D07515CF1}"/>
            </a:ext>
          </a:extLst>
        </xdr:cNvPr>
        <xdr:cNvSpPr txBox="1"/>
      </xdr:nvSpPr>
      <xdr:spPr>
        <a:xfrm>
          <a:off x="8380759" y="0"/>
          <a:ext cx="4854701" cy="632837"/>
        </a:xfrm>
        <a:prstGeom prst="rect">
          <a:avLst/>
        </a:prstGeom>
        <a:solidFill>
          <a:srgbClr val="4298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CHAIN</a:t>
          </a:r>
          <a:r>
            <a:rPr lang="en-US" sz="1100" b="1" baseline="0">
              <a:solidFill>
                <a:schemeClr val="bg1"/>
              </a:solidFill>
            </a:rPr>
            <a:t> OF CUSTODY RECORD/</a:t>
          </a:r>
        </a:p>
        <a:p>
          <a:pPr algn="ctr"/>
          <a:r>
            <a:rPr lang="en-US" sz="1100" b="1">
              <a:solidFill>
                <a:schemeClr val="bg1"/>
              </a:solidFill>
            </a:rPr>
            <a:t>TESTING REQUEST</a:t>
          </a:r>
        </a:p>
      </xdr:txBody>
    </xdr:sp>
    <xdr:clientData/>
  </xdr:twoCellAnchor>
  <xdr:twoCellAnchor editAs="oneCell">
    <xdr:from>
      <xdr:col>0</xdr:col>
      <xdr:colOff>36636</xdr:colOff>
      <xdr:row>0</xdr:row>
      <xdr:rowOff>0</xdr:rowOff>
    </xdr:from>
    <xdr:to>
      <xdr:col>1</xdr:col>
      <xdr:colOff>265043</xdr:colOff>
      <xdr:row>3</xdr:row>
      <xdr:rowOff>11596</xdr:rowOff>
    </xdr:to>
    <xdr:pic>
      <xdr:nvPicPr>
        <xdr:cNvPr id="3" name="Picture 2" descr="\\atlfs1\marketing\HDR-ICA Info\HDR-ICA logo\HDR_ICA Logo.Gray HiRes.jpg">
          <a:extLst>
            <a:ext uri="{FF2B5EF4-FFF2-40B4-BE49-F238E27FC236}">
              <a16:creationId xmlns:a16="http://schemas.microsoft.com/office/drawing/2014/main" id="{851E17B3-EC45-485C-8923-D64EF409C3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09"/>
        <a:stretch/>
      </xdr:blipFill>
      <xdr:spPr bwMode="auto">
        <a:xfrm>
          <a:off x="36636" y="0"/>
          <a:ext cx="1142807" cy="7450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ket.kabra@hdrinc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ket.kabra@hdrinc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ket.kabra@hdrinc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1"/>
  <sheetViews>
    <sheetView zoomScale="130" zoomScaleNormal="130" zoomScaleSheetLayoutView="115" workbookViewId="0">
      <selection activeCell="J5" sqref="J5"/>
    </sheetView>
  </sheetViews>
  <sheetFormatPr defaultColWidth="9.140625" defaultRowHeight="72" customHeight="1" x14ac:dyDescent="0.2"/>
  <cols>
    <col min="1" max="1" width="13.7109375" style="1" customWidth="1"/>
    <col min="2" max="2" width="6.85546875" style="1" customWidth="1"/>
    <col min="3" max="3" width="11.140625" style="1" bestFit="1" customWidth="1"/>
    <col min="4" max="7" width="3.42578125" style="1" bestFit="1" customWidth="1"/>
    <col min="8" max="8" width="24.140625" style="1" customWidth="1"/>
    <col min="9" max="9" width="3.42578125" style="1" bestFit="1" customWidth="1"/>
    <col min="10" max="10" width="5.85546875" style="1" bestFit="1" customWidth="1"/>
    <col min="11" max="11" width="3.42578125" style="1" bestFit="1" customWidth="1"/>
    <col min="12" max="12" width="9.7109375" style="1" customWidth="1"/>
    <col min="13" max="13" width="3.42578125" style="1" bestFit="1" customWidth="1"/>
    <col min="14" max="14" width="8.28515625" style="1" bestFit="1" customWidth="1"/>
    <col min="15" max="15" width="8.85546875" style="1" customWidth="1"/>
    <col min="16" max="16" width="3.42578125" style="1" customWidth="1"/>
    <col min="17" max="17" width="5.42578125" style="1" customWidth="1"/>
    <col min="18" max="20" width="3.85546875" style="1" customWidth="1"/>
    <col min="21" max="21" width="6.7109375" style="1" customWidth="1"/>
    <col min="22" max="22" width="8.85546875" style="1" customWidth="1"/>
    <col min="23" max="24" width="12.5703125" style="1" customWidth="1"/>
    <col min="25" max="25" width="31.5703125" style="1" customWidth="1"/>
    <col min="26" max="26" width="2.85546875" style="1" customWidth="1"/>
    <col min="27" max="16384" width="9.140625" style="1"/>
  </cols>
  <sheetData>
    <row r="1" spans="1:25" ht="18" customHeight="1" x14ac:dyDescent="0.25">
      <c r="C1" s="52" t="s">
        <v>0</v>
      </c>
      <c r="D1" s="70" t="s">
        <v>48</v>
      </c>
      <c r="E1" s="70"/>
      <c r="F1" s="70"/>
      <c r="G1" s="70"/>
      <c r="H1" s="70"/>
      <c r="L1" s="52" t="s">
        <v>47</v>
      </c>
      <c r="M1" s="49"/>
      <c r="N1" s="70" t="s">
        <v>49</v>
      </c>
      <c r="O1" s="70"/>
      <c r="P1" s="70"/>
      <c r="R1" s="38"/>
      <c r="S1" s="2"/>
      <c r="Y1" s="3"/>
    </row>
    <row r="2" spans="1:25" ht="19.5" customHeight="1" x14ac:dyDescent="0.25">
      <c r="C2" s="52" t="s">
        <v>1</v>
      </c>
      <c r="D2" s="72">
        <v>10432168</v>
      </c>
      <c r="E2" s="72"/>
      <c r="F2" s="72"/>
      <c r="G2" s="51"/>
      <c r="H2" s="51"/>
      <c r="L2" s="52" t="s">
        <v>46</v>
      </c>
      <c r="M2" s="49"/>
      <c r="N2" s="70" t="s">
        <v>50</v>
      </c>
      <c r="O2" s="70"/>
      <c r="P2" s="70"/>
      <c r="R2" s="38"/>
      <c r="S2" s="2"/>
    </row>
    <row r="3" spans="1:25" ht="20.45" customHeight="1" x14ac:dyDescent="0.25">
      <c r="C3" s="52" t="s">
        <v>2</v>
      </c>
      <c r="D3" s="73" t="s">
        <v>37</v>
      </c>
      <c r="E3" s="73"/>
      <c r="F3" s="73"/>
      <c r="G3" s="49"/>
      <c r="H3" s="49"/>
      <c r="L3" s="52" t="s">
        <v>3</v>
      </c>
      <c r="M3" s="50"/>
      <c r="N3" s="71" t="s">
        <v>51</v>
      </c>
      <c r="O3" s="71"/>
      <c r="P3" s="71"/>
      <c r="R3" s="38"/>
      <c r="S3" s="2"/>
    </row>
    <row r="4" spans="1:25" ht="13.5" x14ac:dyDescent="0.25">
      <c r="A4" s="4" t="s">
        <v>4</v>
      </c>
      <c r="B4" s="4"/>
      <c r="C4" s="4"/>
      <c r="D4" s="4"/>
      <c r="E4" s="4"/>
      <c r="F4" s="4"/>
      <c r="H4" s="4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T4" s="4"/>
      <c r="U4" s="4" t="s">
        <v>6</v>
      </c>
      <c r="V4" s="4"/>
    </row>
    <row r="5" spans="1:25" s="2" customFormat="1" ht="12.75" x14ac:dyDescent="0.25">
      <c r="A5" s="5" t="s">
        <v>45</v>
      </c>
      <c r="B5" s="6"/>
      <c r="C5" s="6"/>
      <c r="D5" s="6"/>
      <c r="E5" s="6"/>
      <c r="F5" s="6"/>
      <c r="G5" s="6"/>
      <c r="H5" s="5" t="s">
        <v>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/>
      <c r="U5" s="5" t="s">
        <v>8</v>
      </c>
      <c r="V5" s="6"/>
      <c r="W5" s="6"/>
      <c r="X5" s="6"/>
      <c r="Y5" s="7"/>
    </row>
    <row r="6" spans="1:25" s="2" customFormat="1" ht="12.75" x14ac:dyDescent="0.25">
      <c r="A6" s="8" t="s">
        <v>44</v>
      </c>
      <c r="H6" s="8" t="s">
        <v>9</v>
      </c>
      <c r="T6" s="9"/>
      <c r="U6" s="8" t="s">
        <v>10</v>
      </c>
      <c r="Y6" s="9"/>
    </row>
    <row r="7" spans="1:25" s="2" customFormat="1" ht="12.75" x14ac:dyDescent="0.25">
      <c r="A7" s="8" t="s">
        <v>52</v>
      </c>
      <c r="B7" s="10"/>
      <c r="H7" s="8" t="s">
        <v>11</v>
      </c>
      <c r="T7" s="9"/>
      <c r="U7" s="8" t="s">
        <v>12</v>
      </c>
      <c r="V7" s="10"/>
      <c r="W7" s="10"/>
      <c r="X7" s="10"/>
      <c r="Y7" s="9"/>
    </row>
    <row r="8" spans="1:25" ht="13.5" thickBot="1" x14ac:dyDescent="0.25">
      <c r="A8" s="23"/>
      <c r="B8" s="11"/>
      <c r="C8" s="11"/>
      <c r="G8" s="11"/>
      <c r="H8" s="24"/>
      <c r="S8" s="11"/>
      <c r="T8" s="25"/>
      <c r="U8" s="24"/>
      <c r="Y8" s="25"/>
    </row>
    <row r="9" spans="1:25" s="12" customFormat="1" ht="120" thickBot="1" x14ac:dyDescent="0.3">
      <c r="A9" s="26" t="s">
        <v>13</v>
      </c>
      <c r="B9" s="27" t="s">
        <v>14</v>
      </c>
      <c r="C9" s="28" t="s">
        <v>15</v>
      </c>
      <c r="D9" s="29" t="s">
        <v>16</v>
      </c>
      <c r="E9" s="29" t="s">
        <v>17</v>
      </c>
      <c r="F9" s="29" t="s">
        <v>18</v>
      </c>
      <c r="G9" s="29" t="s">
        <v>19</v>
      </c>
      <c r="H9" s="29" t="s">
        <v>20</v>
      </c>
      <c r="I9" s="29" t="s">
        <v>21</v>
      </c>
      <c r="J9" s="29" t="s">
        <v>22</v>
      </c>
      <c r="K9" s="29" t="s">
        <v>23</v>
      </c>
      <c r="L9" s="29" t="s">
        <v>24</v>
      </c>
      <c r="M9" s="29" t="s">
        <v>25</v>
      </c>
      <c r="N9" s="29" t="s">
        <v>26</v>
      </c>
      <c r="O9" s="29" t="s">
        <v>27</v>
      </c>
      <c r="P9" s="29" t="s">
        <v>28</v>
      </c>
      <c r="Q9" s="29" t="s">
        <v>29</v>
      </c>
      <c r="R9" s="29" t="s">
        <v>30</v>
      </c>
      <c r="S9" s="29" t="s">
        <v>31</v>
      </c>
      <c r="T9" s="30" t="s">
        <v>32</v>
      </c>
      <c r="U9" s="31" t="s">
        <v>33</v>
      </c>
      <c r="V9" s="31"/>
      <c r="W9" s="32" t="s">
        <v>34</v>
      </c>
      <c r="X9" s="32" t="s">
        <v>35</v>
      </c>
      <c r="Y9" s="33" t="s">
        <v>36</v>
      </c>
    </row>
    <row r="10" spans="1:25" ht="13.5" x14ac:dyDescent="0.2">
      <c r="A10" s="16" t="s">
        <v>39</v>
      </c>
      <c r="B10" s="17" t="s">
        <v>40</v>
      </c>
      <c r="C10" s="18" t="s">
        <v>42</v>
      </c>
      <c r="D10" s="18" t="s">
        <v>43</v>
      </c>
      <c r="E10" s="18" t="s">
        <v>43</v>
      </c>
      <c r="F10" s="18"/>
      <c r="G10" s="18"/>
      <c r="H10" s="18" t="s">
        <v>43</v>
      </c>
      <c r="I10" s="18" t="s">
        <v>43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34" t="s">
        <v>38</v>
      </c>
    </row>
    <row r="11" spans="1:25" ht="13.5" x14ac:dyDescent="0.2">
      <c r="A11" s="19"/>
      <c r="B11" s="13"/>
      <c r="C11" s="13"/>
      <c r="D11" s="14"/>
      <c r="E11" s="14"/>
      <c r="F11" s="14"/>
      <c r="G11" s="14"/>
      <c r="H11" s="14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35"/>
    </row>
    <row r="12" spans="1:25" ht="13.5" x14ac:dyDescent="0.2">
      <c r="A12" s="19"/>
      <c r="B12" s="13"/>
      <c r="C12" s="13"/>
      <c r="D12" s="14"/>
      <c r="E12" s="14"/>
      <c r="F12" s="14"/>
      <c r="G12" s="14"/>
      <c r="H12" s="14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36"/>
    </row>
    <row r="13" spans="1:25" ht="14.25" thickBot="1" x14ac:dyDescent="0.25">
      <c r="A13" s="20"/>
      <c r="B13" s="21"/>
      <c r="C13" s="21"/>
      <c r="D13" s="22"/>
      <c r="E13" s="22"/>
      <c r="F13" s="22"/>
      <c r="G13" s="22"/>
      <c r="H13" s="22"/>
      <c r="I13" s="22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37"/>
    </row>
    <row r="14" spans="1:25" ht="13.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5" ht="13.5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5" ht="13.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3.5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3.5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5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3.5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3.5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3.5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2.75" x14ac:dyDescent="0.2"/>
    <row r="24" spans="1:24" ht="12.75" x14ac:dyDescent="0.2"/>
    <row r="25" spans="1:24" ht="12.75" x14ac:dyDescent="0.2"/>
    <row r="26" spans="1:24" ht="12.75" x14ac:dyDescent="0.2"/>
    <row r="27" spans="1:24" ht="12.75" x14ac:dyDescent="0.2"/>
    <row r="28" spans="1:24" ht="12.75" x14ac:dyDescent="0.2"/>
    <row r="29" spans="1:24" ht="12.75" x14ac:dyDescent="0.2"/>
    <row r="30" spans="1:24" ht="12.75" x14ac:dyDescent="0.2"/>
    <row r="31" spans="1:24" ht="12.75" x14ac:dyDescent="0.2"/>
    <row r="32" spans="1:24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</sheetData>
  <mergeCells count="6">
    <mergeCell ref="N1:P1"/>
    <mergeCell ref="N2:P2"/>
    <mergeCell ref="N3:P3"/>
    <mergeCell ref="D2:F2"/>
    <mergeCell ref="D3:F3"/>
    <mergeCell ref="D1:H1"/>
  </mergeCells>
  <hyperlinks>
    <hyperlink ref="N3" r:id="rId1" xr:uid="{EDF1C4FE-823A-4917-98F3-0BD3A58D209A}"/>
  </hyperlinks>
  <pageMargins left="0.7" right="0.7" top="0.75" bottom="0.75" header="0.3" footer="0.3"/>
  <pageSetup scale="6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10EEB-1F78-455E-9147-0DE898B9F91E}">
  <sheetPr>
    <pageSetUpPr fitToPage="1"/>
  </sheetPr>
  <dimension ref="A1:X80"/>
  <sheetViews>
    <sheetView view="pageBreakPreview" topLeftCell="A32" zoomScale="115" zoomScaleNormal="115" zoomScaleSheetLayoutView="115" workbookViewId="0">
      <selection activeCell="B46" sqref="B46"/>
    </sheetView>
  </sheetViews>
  <sheetFormatPr defaultColWidth="9.140625" defaultRowHeight="72" customHeight="1" x14ac:dyDescent="0.2"/>
  <cols>
    <col min="1" max="1" width="13.7109375" style="1" customWidth="1"/>
    <col min="2" max="2" width="9.5703125" style="1" customWidth="1"/>
    <col min="3" max="3" width="11.140625" style="1" bestFit="1" customWidth="1"/>
    <col min="4" max="4" width="7.42578125" style="1" bestFit="1" customWidth="1"/>
    <col min="5" max="7" width="3.42578125" style="1" bestFit="1" customWidth="1"/>
    <col min="8" max="8" width="21.5703125" style="1" customWidth="1"/>
    <col min="9" max="9" width="3.42578125" style="1" bestFit="1" customWidth="1"/>
    <col min="10" max="10" width="5.85546875" style="1" bestFit="1" customWidth="1"/>
    <col min="11" max="11" width="3.42578125" style="1" bestFit="1" customWidth="1"/>
    <col min="12" max="12" width="9.7109375" style="1" customWidth="1"/>
    <col min="13" max="13" width="3.42578125" style="1" bestFit="1" customWidth="1"/>
    <col min="14" max="14" width="8.28515625" style="1" bestFit="1" customWidth="1"/>
    <col min="15" max="15" width="8.85546875" style="1" customWidth="1"/>
    <col min="16" max="16" width="3.42578125" style="1" customWidth="1"/>
    <col min="17" max="17" width="5.42578125" style="1" customWidth="1"/>
    <col min="18" max="20" width="3.85546875" style="1" customWidth="1"/>
    <col min="21" max="21" width="9.42578125" style="1" customWidth="1"/>
    <col min="22" max="23" width="12.5703125" style="1" customWidth="1"/>
    <col min="24" max="24" width="26.85546875" style="1" bestFit="1" customWidth="1"/>
    <col min="25" max="25" width="2.85546875" style="1" customWidth="1"/>
    <col min="26" max="16384" width="9.140625" style="1"/>
  </cols>
  <sheetData>
    <row r="1" spans="1:24" ht="18" customHeight="1" x14ac:dyDescent="0.25">
      <c r="C1" s="1" t="s">
        <v>0</v>
      </c>
      <c r="D1" s="77" t="s">
        <v>48</v>
      </c>
      <c r="E1" s="77"/>
      <c r="F1" s="77"/>
      <c r="G1" s="77"/>
      <c r="H1" s="77"/>
      <c r="I1" s="40"/>
      <c r="J1" s="40"/>
      <c r="K1" s="40"/>
      <c r="L1" s="1" t="s">
        <v>47</v>
      </c>
      <c r="N1" s="78" t="s">
        <v>49</v>
      </c>
      <c r="O1" s="78"/>
      <c r="P1" s="78"/>
      <c r="R1" s="38"/>
      <c r="S1" s="2"/>
      <c r="X1" s="3"/>
    </row>
    <row r="2" spans="1:24" ht="19.5" customHeight="1" x14ac:dyDescent="0.25">
      <c r="C2" s="1" t="s">
        <v>1</v>
      </c>
      <c r="D2" s="79">
        <v>10432168</v>
      </c>
      <c r="E2" s="79"/>
      <c r="F2" s="79"/>
      <c r="G2" s="79"/>
      <c r="H2" s="79"/>
      <c r="L2" s="1" t="s">
        <v>46</v>
      </c>
      <c r="N2" s="80" t="s">
        <v>50</v>
      </c>
      <c r="O2" s="80"/>
      <c r="P2" s="80"/>
      <c r="R2" s="38"/>
      <c r="S2" s="2"/>
    </row>
    <row r="3" spans="1:24" ht="20.45" customHeight="1" x14ac:dyDescent="0.25">
      <c r="C3" s="1" t="s">
        <v>2</v>
      </c>
      <c r="D3" s="78" t="s">
        <v>37</v>
      </c>
      <c r="E3" s="78"/>
      <c r="F3" s="78"/>
      <c r="G3" s="78"/>
      <c r="H3" s="78"/>
      <c r="L3" s="1" t="s">
        <v>3</v>
      </c>
      <c r="M3" s="39"/>
      <c r="N3" s="81" t="s">
        <v>51</v>
      </c>
      <c r="O3" s="81"/>
      <c r="P3" s="81"/>
      <c r="R3" s="38"/>
      <c r="S3" s="2"/>
    </row>
    <row r="4" spans="1:24" ht="13.5" x14ac:dyDescent="0.25">
      <c r="A4" s="4" t="s">
        <v>4</v>
      </c>
      <c r="B4" s="4"/>
      <c r="C4" s="4"/>
      <c r="D4" s="4"/>
      <c r="E4" s="4"/>
      <c r="F4" s="4"/>
      <c r="H4" s="4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T4" s="4"/>
      <c r="U4" s="4" t="s">
        <v>6</v>
      </c>
    </row>
    <row r="5" spans="1:24" s="2" customFormat="1" ht="12.75" x14ac:dyDescent="0.25">
      <c r="A5" s="41" t="s">
        <v>53</v>
      </c>
      <c r="B5" s="74" t="s">
        <v>56</v>
      </c>
      <c r="C5" s="74"/>
      <c r="D5" s="6"/>
      <c r="E5" s="6"/>
      <c r="F5" s="6"/>
      <c r="G5" s="6"/>
      <c r="H5" s="41" t="s">
        <v>53</v>
      </c>
      <c r="I5" s="74"/>
      <c r="J5" s="74"/>
      <c r="K5" s="74"/>
      <c r="L5" s="74"/>
      <c r="M5" s="6"/>
      <c r="N5" s="6"/>
      <c r="O5" s="6"/>
      <c r="P5" s="6"/>
      <c r="Q5" s="6"/>
      <c r="R5" s="6"/>
      <c r="S5" s="6"/>
      <c r="T5" s="7"/>
      <c r="U5" s="41" t="s">
        <v>53</v>
      </c>
      <c r="V5" s="42"/>
      <c r="W5" s="6"/>
      <c r="X5" s="7"/>
    </row>
    <row r="6" spans="1:24" s="2" customFormat="1" ht="12.75" x14ac:dyDescent="0.25">
      <c r="A6" s="43" t="s">
        <v>54</v>
      </c>
      <c r="B6" s="75" t="s">
        <v>56</v>
      </c>
      <c r="C6" s="75"/>
      <c r="H6" s="43" t="s">
        <v>54</v>
      </c>
      <c r="I6" s="75"/>
      <c r="J6" s="75"/>
      <c r="K6" s="75"/>
      <c r="L6" s="75"/>
      <c r="T6" s="9"/>
      <c r="U6" s="43" t="s">
        <v>54</v>
      </c>
      <c r="V6" s="42"/>
      <c r="X6" s="9"/>
    </row>
    <row r="7" spans="1:24" s="2" customFormat="1" ht="12.75" x14ac:dyDescent="0.25">
      <c r="A7" s="43" t="s">
        <v>55</v>
      </c>
      <c r="B7" s="76">
        <v>45863</v>
      </c>
      <c r="C7" s="76"/>
      <c r="H7" s="43" t="s">
        <v>55</v>
      </c>
      <c r="I7" s="76"/>
      <c r="J7" s="76"/>
      <c r="K7" s="76"/>
      <c r="L7" s="76"/>
      <c r="T7" s="9"/>
      <c r="U7" s="43" t="s">
        <v>55</v>
      </c>
      <c r="V7" s="46"/>
      <c r="W7" s="10"/>
      <c r="X7" s="9"/>
    </row>
    <row r="8" spans="1:24" s="2" customFormat="1" ht="12.75" x14ac:dyDescent="0.25">
      <c r="A8" s="8"/>
      <c r="B8" s="61"/>
      <c r="C8" s="61"/>
      <c r="H8" s="8"/>
      <c r="I8" s="61"/>
      <c r="J8" s="61"/>
      <c r="K8" s="61"/>
      <c r="L8" s="61"/>
      <c r="T8" s="9"/>
      <c r="U8" s="8"/>
      <c r="V8" s="61"/>
      <c r="W8" s="10"/>
      <c r="X8" s="9"/>
    </row>
    <row r="9" spans="1:24" s="2" customFormat="1" ht="13.5" thickBot="1" x14ac:dyDescent="0.3">
      <c r="A9" s="8"/>
      <c r="B9" s="61"/>
      <c r="C9" s="61"/>
      <c r="H9" s="8"/>
      <c r="I9" s="61"/>
      <c r="J9" s="61"/>
      <c r="K9" s="61"/>
      <c r="L9" s="61"/>
      <c r="T9" s="9"/>
      <c r="U9" s="8"/>
      <c r="V9" s="61"/>
      <c r="W9" s="10"/>
      <c r="X9" s="9"/>
    </row>
    <row r="10" spans="1:24" ht="12.75" hidden="1" x14ac:dyDescent="0.2">
      <c r="A10" s="23"/>
      <c r="B10" s="11"/>
      <c r="C10" s="11"/>
      <c r="D10" s="1">
        <f t="shared" ref="D10:V10" si="0">COUNTA(D13:D33)</f>
        <v>21</v>
      </c>
      <c r="E10" s="1">
        <f t="shared" si="0"/>
        <v>21</v>
      </c>
      <c r="F10" s="1">
        <f t="shared" si="0"/>
        <v>0</v>
      </c>
      <c r="G10" s="1">
        <f t="shared" si="0"/>
        <v>0</v>
      </c>
      <c r="H10" s="1">
        <f t="shared" si="0"/>
        <v>21</v>
      </c>
      <c r="I10" s="1">
        <f t="shared" si="0"/>
        <v>21</v>
      </c>
      <c r="J10" s="1">
        <f t="shared" si="0"/>
        <v>0</v>
      </c>
      <c r="K10" s="1">
        <f t="shared" si="0"/>
        <v>0</v>
      </c>
      <c r="L10" s="1">
        <f t="shared" si="0"/>
        <v>0</v>
      </c>
      <c r="M10" s="1">
        <f t="shared" si="0"/>
        <v>0</v>
      </c>
      <c r="N10" s="1">
        <f t="shared" si="0"/>
        <v>0</v>
      </c>
      <c r="O10" s="1">
        <f t="shared" si="0"/>
        <v>0</v>
      </c>
      <c r="P10" s="1">
        <f t="shared" si="0"/>
        <v>0</v>
      </c>
      <c r="Q10" s="1">
        <f t="shared" si="0"/>
        <v>0</v>
      </c>
      <c r="R10" s="1">
        <f t="shared" si="0"/>
        <v>0</v>
      </c>
      <c r="S10" s="1">
        <f t="shared" si="0"/>
        <v>0</v>
      </c>
      <c r="T10" s="1">
        <f t="shared" si="0"/>
        <v>0</v>
      </c>
      <c r="U10" s="1">
        <f t="shared" si="0"/>
        <v>0</v>
      </c>
      <c r="V10" s="1">
        <f t="shared" si="0"/>
        <v>0</v>
      </c>
      <c r="X10" s="25"/>
    </row>
    <row r="11" spans="1:24" ht="13.5" hidden="1" thickBot="1" x14ac:dyDescent="0.25">
      <c r="A11" s="11" t="s">
        <v>133</v>
      </c>
      <c r="B11" s="11">
        <v>100</v>
      </c>
      <c r="C11" s="11" t="s">
        <v>132</v>
      </c>
      <c r="D11" s="1">
        <f>$B$11-D10</f>
        <v>79</v>
      </c>
      <c r="E11" s="1">
        <f t="shared" ref="E11:V11" si="1">$B$11-E10</f>
        <v>79</v>
      </c>
      <c r="F11" s="1">
        <f t="shared" si="1"/>
        <v>100</v>
      </c>
      <c r="G11" s="1">
        <f t="shared" si="1"/>
        <v>100</v>
      </c>
      <c r="H11" s="1">
        <f t="shared" si="1"/>
        <v>79</v>
      </c>
      <c r="I11" s="1">
        <f t="shared" si="1"/>
        <v>79</v>
      </c>
      <c r="J11" s="1">
        <f t="shared" si="1"/>
        <v>100</v>
      </c>
      <c r="K11" s="1">
        <f t="shared" si="1"/>
        <v>100</v>
      </c>
      <c r="L11" s="1">
        <f t="shared" si="1"/>
        <v>100</v>
      </c>
      <c r="M11" s="1">
        <f t="shared" si="1"/>
        <v>100</v>
      </c>
      <c r="N11" s="1">
        <f t="shared" si="1"/>
        <v>100</v>
      </c>
      <c r="O11" s="1">
        <f t="shared" si="1"/>
        <v>100</v>
      </c>
      <c r="P11" s="1">
        <f t="shared" si="1"/>
        <v>100</v>
      </c>
      <c r="Q11" s="1">
        <f t="shared" si="1"/>
        <v>100</v>
      </c>
      <c r="R11" s="1">
        <f t="shared" si="1"/>
        <v>100</v>
      </c>
      <c r="S11" s="1">
        <f t="shared" si="1"/>
        <v>100</v>
      </c>
      <c r="T11" s="1">
        <f t="shared" si="1"/>
        <v>100</v>
      </c>
      <c r="U11" s="1">
        <f t="shared" si="1"/>
        <v>100</v>
      </c>
      <c r="V11" s="1">
        <f t="shared" si="1"/>
        <v>100</v>
      </c>
    </row>
    <row r="12" spans="1:24" s="12" customFormat="1" ht="103.5" customHeight="1" thickBot="1" x14ac:dyDescent="0.3">
      <c r="A12" s="26" t="s">
        <v>13</v>
      </c>
      <c r="B12" s="27" t="s">
        <v>14</v>
      </c>
      <c r="C12" s="28" t="s">
        <v>15</v>
      </c>
      <c r="D12" s="29" t="s">
        <v>16</v>
      </c>
      <c r="E12" s="29" t="s">
        <v>17</v>
      </c>
      <c r="F12" s="45" t="s">
        <v>18</v>
      </c>
      <c r="G12" s="45" t="s">
        <v>19</v>
      </c>
      <c r="H12" s="29" t="s">
        <v>20</v>
      </c>
      <c r="I12" s="45" t="s">
        <v>235</v>
      </c>
      <c r="J12" s="29" t="s">
        <v>22</v>
      </c>
      <c r="K12" s="45" t="s">
        <v>23</v>
      </c>
      <c r="L12" s="45" t="s">
        <v>24</v>
      </c>
      <c r="M12" s="29" t="s">
        <v>25</v>
      </c>
      <c r="N12" s="45" t="s">
        <v>26</v>
      </c>
      <c r="O12" s="45" t="s">
        <v>27</v>
      </c>
      <c r="P12" s="45" t="s">
        <v>28</v>
      </c>
      <c r="Q12" s="45" t="s">
        <v>29</v>
      </c>
      <c r="R12" s="45" t="s">
        <v>30</v>
      </c>
      <c r="S12" s="45" t="s">
        <v>31</v>
      </c>
      <c r="T12" s="47" t="s">
        <v>32</v>
      </c>
      <c r="U12" s="48" t="s">
        <v>33</v>
      </c>
      <c r="V12" s="32" t="s">
        <v>34</v>
      </c>
      <c r="W12" s="53" t="s">
        <v>35</v>
      </c>
      <c r="X12" s="33" t="s">
        <v>36</v>
      </c>
    </row>
    <row r="13" spans="1:24" ht="16.5" customHeight="1" x14ac:dyDescent="0.2">
      <c r="A13" s="44" t="s">
        <v>60</v>
      </c>
      <c r="B13" s="13" t="s">
        <v>98</v>
      </c>
      <c r="C13" s="13" t="s">
        <v>111</v>
      </c>
      <c r="D13" s="67" t="s">
        <v>116</v>
      </c>
      <c r="E13" s="67" t="s">
        <v>116</v>
      </c>
      <c r="F13" s="67"/>
      <c r="G13" s="67"/>
      <c r="H13" s="67" t="s">
        <v>116</v>
      </c>
      <c r="I13" s="67" t="s">
        <v>116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35" t="s">
        <v>38</v>
      </c>
    </row>
    <row r="14" spans="1:24" ht="16.5" customHeight="1" x14ac:dyDescent="0.2">
      <c r="A14" s="44" t="s">
        <v>76</v>
      </c>
      <c r="B14" s="44" t="s">
        <v>105</v>
      </c>
      <c r="C14" s="44" t="s">
        <v>202</v>
      </c>
      <c r="D14" s="68" t="s">
        <v>116</v>
      </c>
      <c r="E14" s="68" t="s">
        <v>116</v>
      </c>
      <c r="F14" s="68"/>
      <c r="G14" s="68"/>
      <c r="H14" s="68" t="s">
        <v>116</v>
      </c>
      <c r="I14" s="68" t="s">
        <v>116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35" t="s">
        <v>38</v>
      </c>
    </row>
    <row r="15" spans="1:24" ht="16.5" customHeight="1" x14ac:dyDescent="0.2">
      <c r="A15" s="44" t="s">
        <v>58</v>
      </c>
      <c r="B15" s="13" t="s">
        <v>97</v>
      </c>
      <c r="C15" s="13" t="s">
        <v>110</v>
      </c>
      <c r="D15" s="68" t="s">
        <v>116</v>
      </c>
      <c r="E15" s="68" t="s">
        <v>116</v>
      </c>
      <c r="F15" s="68"/>
      <c r="G15" s="68"/>
      <c r="H15" s="68" t="s">
        <v>116</v>
      </c>
      <c r="I15" s="68" t="s">
        <v>116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35" t="s">
        <v>38</v>
      </c>
    </row>
    <row r="16" spans="1:24" ht="16.5" customHeight="1" x14ac:dyDescent="0.2">
      <c r="A16" s="44" t="s">
        <v>57</v>
      </c>
      <c r="B16" s="13" t="s">
        <v>96</v>
      </c>
      <c r="C16" s="13" t="s">
        <v>109</v>
      </c>
      <c r="D16" s="68" t="s">
        <v>116</v>
      </c>
      <c r="E16" s="68" t="s">
        <v>116</v>
      </c>
      <c r="F16" s="68"/>
      <c r="G16" s="68"/>
      <c r="H16" s="68" t="s">
        <v>116</v>
      </c>
      <c r="I16" s="68" t="s">
        <v>116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35" t="s">
        <v>38</v>
      </c>
    </row>
    <row r="17" spans="1:24" ht="16.5" customHeight="1" x14ac:dyDescent="0.2">
      <c r="A17" s="44" t="s">
        <v>148</v>
      </c>
      <c r="B17" s="44" t="s">
        <v>149</v>
      </c>
      <c r="C17" s="44" t="s">
        <v>113</v>
      </c>
      <c r="D17" s="68" t="s">
        <v>116</v>
      </c>
      <c r="E17" s="68" t="s">
        <v>116</v>
      </c>
      <c r="F17" s="68"/>
      <c r="G17" s="68"/>
      <c r="H17" s="68" t="s">
        <v>116</v>
      </c>
      <c r="I17" s="68" t="s">
        <v>116</v>
      </c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35" t="s">
        <v>38</v>
      </c>
    </row>
    <row r="18" spans="1:24" ht="16.5" customHeight="1" x14ac:dyDescent="0.2">
      <c r="A18" s="44" t="s">
        <v>92</v>
      </c>
      <c r="B18" s="44" t="s">
        <v>230</v>
      </c>
      <c r="C18" s="44" t="s">
        <v>112</v>
      </c>
      <c r="D18" s="68" t="s">
        <v>116</v>
      </c>
      <c r="E18" s="68" t="s">
        <v>116</v>
      </c>
      <c r="F18" s="68"/>
      <c r="G18" s="68"/>
      <c r="H18" s="68" t="s">
        <v>116</v>
      </c>
      <c r="I18" s="68" t="s">
        <v>116</v>
      </c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35" t="s">
        <v>38</v>
      </c>
    </row>
    <row r="19" spans="1:24" ht="16.5" customHeight="1" x14ac:dyDescent="0.2">
      <c r="A19" s="44" t="s">
        <v>93</v>
      </c>
      <c r="B19" s="44" t="s">
        <v>231</v>
      </c>
      <c r="C19" s="44" t="s">
        <v>41</v>
      </c>
      <c r="D19" s="68" t="s">
        <v>116</v>
      </c>
      <c r="E19" s="68" t="s">
        <v>116</v>
      </c>
      <c r="F19" s="68"/>
      <c r="G19" s="68"/>
      <c r="H19" s="68" t="s">
        <v>116</v>
      </c>
      <c r="I19" s="68" t="s">
        <v>116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35" t="s">
        <v>38</v>
      </c>
    </row>
    <row r="20" spans="1:24" ht="16.5" customHeight="1" x14ac:dyDescent="0.2">
      <c r="A20" s="44" t="s">
        <v>67</v>
      </c>
      <c r="B20" s="44" t="s">
        <v>232</v>
      </c>
      <c r="C20" s="44" t="s">
        <v>112</v>
      </c>
      <c r="D20" s="68" t="s">
        <v>116</v>
      </c>
      <c r="E20" s="68" t="s">
        <v>116</v>
      </c>
      <c r="F20" s="68"/>
      <c r="G20" s="68"/>
      <c r="H20" s="68" t="s">
        <v>116</v>
      </c>
      <c r="I20" s="68" t="s">
        <v>116</v>
      </c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35" t="s">
        <v>38</v>
      </c>
    </row>
    <row r="21" spans="1:24" ht="16.5" customHeight="1" x14ac:dyDescent="0.2">
      <c r="A21" s="44" t="s">
        <v>65</v>
      </c>
      <c r="B21" s="44" t="s">
        <v>233</v>
      </c>
      <c r="C21" s="44" t="s">
        <v>113</v>
      </c>
      <c r="D21" s="68" t="s">
        <v>116</v>
      </c>
      <c r="E21" s="68" t="s">
        <v>116</v>
      </c>
      <c r="F21" s="68"/>
      <c r="G21" s="68"/>
      <c r="H21" s="68" t="s">
        <v>116</v>
      </c>
      <c r="I21" s="68" t="s">
        <v>116</v>
      </c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35" t="s">
        <v>38</v>
      </c>
    </row>
    <row r="22" spans="1:24" ht="16.5" customHeight="1" x14ac:dyDescent="0.2">
      <c r="A22" s="44" t="s">
        <v>177</v>
      </c>
      <c r="B22" s="44" t="s">
        <v>178</v>
      </c>
      <c r="C22" s="44" t="s">
        <v>113</v>
      </c>
      <c r="D22" s="68" t="s">
        <v>116</v>
      </c>
      <c r="E22" s="68" t="s">
        <v>116</v>
      </c>
      <c r="F22" s="68"/>
      <c r="G22" s="68"/>
      <c r="H22" s="68" t="s">
        <v>116</v>
      </c>
      <c r="I22" s="68" t="s">
        <v>116</v>
      </c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35" t="s">
        <v>38</v>
      </c>
    </row>
    <row r="23" spans="1:24" ht="16.5" customHeight="1" x14ac:dyDescent="0.2">
      <c r="A23" s="44" t="s">
        <v>175</v>
      </c>
      <c r="B23" s="44" t="s">
        <v>176</v>
      </c>
      <c r="C23" s="44" t="s">
        <v>113</v>
      </c>
      <c r="D23" s="68" t="s">
        <v>116</v>
      </c>
      <c r="E23" s="68" t="s">
        <v>116</v>
      </c>
      <c r="F23" s="68"/>
      <c r="G23" s="68"/>
      <c r="H23" s="68" t="s">
        <v>116</v>
      </c>
      <c r="I23" s="68" t="s">
        <v>116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35" t="s">
        <v>38</v>
      </c>
    </row>
    <row r="24" spans="1:24" ht="16.5" customHeight="1" x14ac:dyDescent="0.2">
      <c r="A24" s="44" t="s">
        <v>173</v>
      </c>
      <c r="B24" s="44" t="s">
        <v>174</v>
      </c>
      <c r="C24" s="44" t="s">
        <v>113</v>
      </c>
      <c r="D24" s="68" t="s">
        <v>116</v>
      </c>
      <c r="E24" s="68" t="s">
        <v>116</v>
      </c>
      <c r="F24" s="68"/>
      <c r="G24" s="68"/>
      <c r="H24" s="68" t="s">
        <v>116</v>
      </c>
      <c r="I24" s="68" t="s">
        <v>116</v>
      </c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35" t="s">
        <v>38</v>
      </c>
    </row>
    <row r="25" spans="1:24" ht="16.5" customHeight="1" x14ac:dyDescent="0.2">
      <c r="A25" s="44" t="s">
        <v>94</v>
      </c>
      <c r="B25" s="44" t="s">
        <v>234</v>
      </c>
      <c r="C25" s="44" t="s">
        <v>112</v>
      </c>
      <c r="D25" s="68" t="s">
        <v>116</v>
      </c>
      <c r="E25" s="68" t="s">
        <v>116</v>
      </c>
      <c r="F25" s="68"/>
      <c r="G25" s="68"/>
      <c r="H25" s="68" t="s">
        <v>116</v>
      </c>
      <c r="I25" s="68" t="s">
        <v>116</v>
      </c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35" t="s">
        <v>38</v>
      </c>
    </row>
    <row r="26" spans="1:24" ht="16.5" customHeight="1" x14ac:dyDescent="0.2">
      <c r="A26" s="44" t="s">
        <v>172</v>
      </c>
      <c r="B26" s="44" t="s">
        <v>171</v>
      </c>
      <c r="C26" s="44" t="s">
        <v>113</v>
      </c>
      <c r="D26" s="68" t="s">
        <v>116</v>
      </c>
      <c r="E26" s="68" t="s">
        <v>116</v>
      </c>
      <c r="F26" s="68"/>
      <c r="G26" s="68"/>
      <c r="H26" s="68" t="s">
        <v>116</v>
      </c>
      <c r="I26" s="68" t="s">
        <v>116</v>
      </c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35" t="s">
        <v>38</v>
      </c>
    </row>
    <row r="27" spans="1:24" ht="16.5" customHeight="1" x14ac:dyDescent="0.2">
      <c r="A27" s="44" t="s">
        <v>168</v>
      </c>
      <c r="B27" s="44" t="s">
        <v>169</v>
      </c>
      <c r="C27" s="44" t="s">
        <v>170</v>
      </c>
      <c r="D27" s="68" t="s">
        <v>116</v>
      </c>
      <c r="E27" s="68" t="s">
        <v>116</v>
      </c>
      <c r="F27" s="68"/>
      <c r="G27" s="68"/>
      <c r="H27" s="68" t="s">
        <v>116</v>
      </c>
      <c r="I27" s="68" t="s">
        <v>116</v>
      </c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35" t="s">
        <v>38</v>
      </c>
    </row>
    <row r="28" spans="1:24" ht="16.5" customHeight="1" x14ac:dyDescent="0.2">
      <c r="A28" s="44" t="s">
        <v>163</v>
      </c>
      <c r="B28" s="44" t="s">
        <v>164</v>
      </c>
      <c r="C28" s="44" t="s">
        <v>113</v>
      </c>
      <c r="D28" s="68" t="s">
        <v>116</v>
      </c>
      <c r="E28" s="68" t="s">
        <v>116</v>
      </c>
      <c r="F28" s="68"/>
      <c r="G28" s="68"/>
      <c r="H28" s="68" t="s">
        <v>116</v>
      </c>
      <c r="I28" s="68" t="s">
        <v>116</v>
      </c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35" t="s">
        <v>38</v>
      </c>
    </row>
    <row r="29" spans="1:24" ht="16.5" customHeight="1" x14ac:dyDescent="0.2">
      <c r="A29" s="44" t="s">
        <v>89</v>
      </c>
      <c r="B29" s="44" t="s">
        <v>221</v>
      </c>
      <c r="C29" s="44" t="s">
        <v>112</v>
      </c>
      <c r="D29" s="68" t="s">
        <v>116</v>
      </c>
      <c r="E29" s="68" t="s">
        <v>116</v>
      </c>
      <c r="F29" s="68"/>
      <c r="G29" s="68"/>
      <c r="H29" s="68" t="s">
        <v>116</v>
      </c>
      <c r="I29" s="68" t="s">
        <v>116</v>
      </c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35" t="s">
        <v>38</v>
      </c>
    </row>
    <row r="30" spans="1:24" ht="16.5" customHeight="1" x14ac:dyDescent="0.2">
      <c r="A30" s="44" t="s">
        <v>165</v>
      </c>
      <c r="B30" s="44" t="s">
        <v>166</v>
      </c>
      <c r="C30" s="44" t="s">
        <v>167</v>
      </c>
      <c r="D30" s="68" t="s">
        <v>116</v>
      </c>
      <c r="E30" s="68" t="s">
        <v>116</v>
      </c>
      <c r="F30" s="68"/>
      <c r="G30" s="68"/>
      <c r="H30" s="68" t="s">
        <v>116</v>
      </c>
      <c r="I30" s="68" t="s">
        <v>116</v>
      </c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35" t="s">
        <v>38</v>
      </c>
    </row>
    <row r="31" spans="1:24" ht="16.5" customHeight="1" x14ac:dyDescent="0.2">
      <c r="A31" s="44" t="s">
        <v>161</v>
      </c>
      <c r="B31" s="44" t="s">
        <v>162</v>
      </c>
      <c r="C31" s="44" t="s">
        <v>113</v>
      </c>
      <c r="D31" s="68" t="s">
        <v>116</v>
      </c>
      <c r="E31" s="68" t="s">
        <v>116</v>
      </c>
      <c r="F31" s="68"/>
      <c r="G31" s="68"/>
      <c r="H31" s="68" t="s">
        <v>116</v>
      </c>
      <c r="I31" s="68" t="s">
        <v>116</v>
      </c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35" t="s">
        <v>38</v>
      </c>
    </row>
    <row r="32" spans="1:24" ht="16.5" customHeight="1" x14ac:dyDescent="0.2">
      <c r="A32" s="44" t="s">
        <v>209</v>
      </c>
      <c r="B32" s="44" t="s">
        <v>210</v>
      </c>
      <c r="C32" s="44" t="s">
        <v>170</v>
      </c>
      <c r="D32" s="68" t="s">
        <v>116</v>
      </c>
      <c r="E32" s="68" t="s">
        <v>116</v>
      </c>
      <c r="F32" s="68"/>
      <c r="G32" s="68"/>
      <c r="H32" s="68" t="s">
        <v>116</v>
      </c>
      <c r="I32" s="68" t="s">
        <v>116</v>
      </c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35" t="s">
        <v>38</v>
      </c>
    </row>
    <row r="33" spans="1:24" ht="16.5" customHeight="1" x14ac:dyDescent="0.2">
      <c r="A33" s="44" t="s">
        <v>218</v>
      </c>
      <c r="B33" s="44" t="s">
        <v>219</v>
      </c>
      <c r="C33" s="44" t="s">
        <v>220</v>
      </c>
      <c r="D33" s="68" t="s">
        <v>116</v>
      </c>
      <c r="E33" s="68" t="s">
        <v>116</v>
      </c>
      <c r="F33" s="68"/>
      <c r="G33" s="68"/>
      <c r="H33" s="68" t="s">
        <v>116</v>
      </c>
      <c r="I33" s="68" t="s">
        <v>116</v>
      </c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35" t="s">
        <v>38</v>
      </c>
    </row>
    <row r="34" spans="1:24" ht="16.5" customHeight="1" x14ac:dyDescent="0.2">
      <c r="A34" s="44" t="s">
        <v>214</v>
      </c>
      <c r="B34" s="44" t="s">
        <v>215</v>
      </c>
      <c r="C34" s="44" t="s">
        <v>170</v>
      </c>
      <c r="D34" s="44" t="s">
        <v>116</v>
      </c>
      <c r="E34" s="44" t="s">
        <v>116</v>
      </c>
      <c r="F34" s="44"/>
      <c r="G34" s="44"/>
      <c r="H34" s="44" t="s">
        <v>116</v>
      </c>
      <c r="I34" s="44" t="s">
        <v>116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35" t="s">
        <v>38</v>
      </c>
    </row>
    <row r="35" spans="1:24" ht="16.5" customHeight="1" x14ac:dyDescent="0.2">
      <c r="A35" s="44" t="s">
        <v>216</v>
      </c>
      <c r="B35" s="44" t="s">
        <v>217</v>
      </c>
      <c r="C35" s="44" t="s">
        <v>112</v>
      </c>
      <c r="D35" s="44" t="s">
        <v>116</v>
      </c>
      <c r="E35" s="44" t="s">
        <v>116</v>
      </c>
      <c r="F35" s="44"/>
      <c r="G35" s="44"/>
      <c r="H35" s="44" t="s">
        <v>116</v>
      </c>
      <c r="I35" s="44" t="s">
        <v>116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35" t="s">
        <v>38</v>
      </c>
    </row>
    <row r="36" spans="1:24" ht="16.5" customHeight="1" x14ac:dyDescent="0.2">
      <c r="A36" s="44" t="s">
        <v>211</v>
      </c>
      <c r="B36" s="44" t="s">
        <v>212</v>
      </c>
      <c r="C36" s="44" t="s">
        <v>213</v>
      </c>
      <c r="D36" s="44" t="s">
        <v>116</v>
      </c>
      <c r="E36" s="44" t="s">
        <v>116</v>
      </c>
      <c r="F36" s="44"/>
      <c r="G36" s="44"/>
      <c r="H36" s="44" t="s">
        <v>116</v>
      </c>
      <c r="I36" s="44" t="s">
        <v>116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35" t="s">
        <v>38</v>
      </c>
    </row>
    <row r="37" spans="1:24" ht="16.5" customHeight="1" x14ac:dyDescent="0.2">
      <c r="A37" s="44" t="s">
        <v>179</v>
      </c>
      <c r="B37" s="44" t="s">
        <v>180</v>
      </c>
      <c r="C37" s="44" t="s">
        <v>170</v>
      </c>
      <c r="D37" s="44" t="s">
        <v>116</v>
      </c>
      <c r="E37" s="44" t="s">
        <v>116</v>
      </c>
      <c r="F37" s="44"/>
      <c r="G37" s="44"/>
      <c r="H37" s="44" t="s">
        <v>116</v>
      </c>
      <c r="I37" s="44" t="s">
        <v>116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35" t="s">
        <v>38</v>
      </c>
    </row>
    <row r="38" spans="1:24" ht="16.5" customHeight="1" x14ac:dyDescent="0.2">
      <c r="A38" s="44" t="s">
        <v>181</v>
      </c>
      <c r="B38" s="44" t="s">
        <v>182</v>
      </c>
      <c r="C38" s="44" t="s">
        <v>170</v>
      </c>
      <c r="D38" s="44" t="s">
        <v>116</v>
      </c>
      <c r="E38" s="44" t="s">
        <v>116</v>
      </c>
      <c r="F38" s="44"/>
      <c r="G38" s="44"/>
      <c r="H38" s="44" t="s">
        <v>116</v>
      </c>
      <c r="I38" s="44" t="s">
        <v>116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35" t="s">
        <v>38</v>
      </c>
    </row>
    <row r="39" spans="1:24" ht="16.5" customHeight="1" x14ac:dyDescent="0.2">
      <c r="A39" s="44" t="s">
        <v>183</v>
      </c>
      <c r="B39" s="44" t="s">
        <v>184</v>
      </c>
      <c r="C39" s="44" t="s">
        <v>170</v>
      </c>
      <c r="D39" s="44" t="s">
        <v>116</v>
      </c>
      <c r="E39" s="44" t="s">
        <v>116</v>
      </c>
      <c r="F39" s="44"/>
      <c r="G39" s="44"/>
      <c r="H39" s="44" t="s">
        <v>116</v>
      </c>
      <c r="I39" s="44" t="s">
        <v>116</v>
      </c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35" t="s">
        <v>38</v>
      </c>
    </row>
    <row r="40" spans="1:24" ht="16.5" customHeight="1" x14ac:dyDescent="0.2">
      <c r="A40" s="44" t="s">
        <v>185</v>
      </c>
      <c r="B40" s="44" t="s">
        <v>186</v>
      </c>
      <c r="C40" s="44" t="s">
        <v>112</v>
      </c>
      <c r="D40" s="44" t="s">
        <v>116</v>
      </c>
      <c r="E40" s="44" t="s">
        <v>116</v>
      </c>
      <c r="F40" s="44"/>
      <c r="G40" s="44"/>
      <c r="H40" s="44" t="s">
        <v>116</v>
      </c>
      <c r="I40" s="44" t="s">
        <v>116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35" t="s">
        <v>38</v>
      </c>
    </row>
    <row r="41" spans="1:24" ht="16.5" customHeight="1" x14ac:dyDescent="0.2">
      <c r="A41" s="44" t="s">
        <v>187</v>
      </c>
      <c r="B41" s="44" t="s">
        <v>188</v>
      </c>
      <c r="C41" s="44" t="s">
        <v>170</v>
      </c>
      <c r="D41" s="44" t="s">
        <v>116</v>
      </c>
      <c r="E41" s="44" t="s">
        <v>116</v>
      </c>
      <c r="F41" s="44"/>
      <c r="G41" s="44"/>
      <c r="H41" s="44" t="s">
        <v>116</v>
      </c>
      <c r="I41" s="44" t="s">
        <v>116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35" t="s">
        <v>38</v>
      </c>
    </row>
    <row r="42" spans="1:24" ht="16.5" customHeight="1" x14ac:dyDescent="0.2">
      <c r="A42" s="44" t="s">
        <v>189</v>
      </c>
      <c r="B42" s="44" t="s">
        <v>190</v>
      </c>
      <c r="C42" s="44" t="s">
        <v>170</v>
      </c>
      <c r="D42" s="44" t="s">
        <v>116</v>
      </c>
      <c r="E42" s="44" t="s">
        <v>116</v>
      </c>
      <c r="F42" s="44"/>
      <c r="G42" s="44"/>
      <c r="H42" s="44" t="s">
        <v>116</v>
      </c>
      <c r="I42" s="44" t="s">
        <v>116</v>
      </c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35" t="s">
        <v>38</v>
      </c>
    </row>
    <row r="43" spans="1:24" ht="16.5" customHeight="1" x14ac:dyDescent="0.2">
      <c r="A43" s="44" t="s">
        <v>191</v>
      </c>
      <c r="B43" s="44" t="s">
        <v>192</v>
      </c>
      <c r="C43" s="44" t="s">
        <v>112</v>
      </c>
      <c r="D43" s="44" t="s">
        <v>116</v>
      </c>
      <c r="E43" s="44" t="s">
        <v>116</v>
      </c>
      <c r="F43" s="44"/>
      <c r="G43" s="44"/>
      <c r="H43" s="44" t="s">
        <v>116</v>
      </c>
      <c r="I43" s="44" t="s">
        <v>116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35" t="s">
        <v>38</v>
      </c>
    </row>
    <row r="44" spans="1:24" ht="16.5" customHeight="1" x14ac:dyDescent="0.2">
      <c r="A44" s="44" t="s">
        <v>87</v>
      </c>
      <c r="B44" s="44" t="s">
        <v>108</v>
      </c>
      <c r="C44" s="44" t="s">
        <v>114</v>
      </c>
      <c r="D44" s="44" t="s">
        <v>116</v>
      </c>
      <c r="E44" s="44" t="s">
        <v>116</v>
      </c>
      <c r="F44" s="44"/>
      <c r="G44" s="44"/>
      <c r="H44" s="44" t="s">
        <v>116</v>
      </c>
      <c r="I44" s="44" t="s">
        <v>116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35" t="s">
        <v>38</v>
      </c>
    </row>
    <row r="45" spans="1:24" ht="16.5" customHeight="1" x14ac:dyDescent="0.2">
      <c r="A45" s="44" t="s">
        <v>84</v>
      </c>
      <c r="B45" s="44" t="s">
        <v>193</v>
      </c>
      <c r="C45" s="44" t="s">
        <v>113</v>
      </c>
      <c r="D45" s="44" t="s">
        <v>116</v>
      </c>
      <c r="E45" s="44" t="s">
        <v>116</v>
      </c>
      <c r="F45" s="44"/>
      <c r="G45" s="44"/>
      <c r="H45" s="44" t="s">
        <v>116</v>
      </c>
      <c r="I45" s="44" t="s">
        <v>116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35" t="s">
        <v>38</v>
      </c>
    </row>
    <row r="46" spans="1:24" ht="16.5" customHeight="1" x14ac:dyDescent="0.2">
      <c r="A46" s="44" t="s">
        <v>194</v>
      </c>
      <c r="B46" s="44" t="s">
        <v>195</v>
      </c>
      <c r="C46" s="44" t="s">
        <v>113</v>
      </c>
      <c r="D46" s="44" t="s">
        <v>116</v>
      </c>
      <c r="E46" s="44" t="s">
        <v>116</v>
      </c>
      <c r="F46" s="44"/>
      <c r="G46" s="44"/>
      <c r="H46" s="44" t="s">
        <v>116</v>
      </c>
      <c r="I46" s="44" t="s">
        <v>116</v>
      </c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35" t="s">
        <v>38</v>
      </c>
    </row>
    <row r="47" spans="1:24" ht="16.5" customHeight="1" x14ac:dyDescent="0.2">
      <c r="A47" s="44" t="s">
        <v>196</v>
      </c>
      <c r="B47" s="44" t="s">
        <v>197</v>
      </c>
      <c r="C47" s="44" t="s">
        <v>112</v>
      </c>
      <c r="D47" s="44" t="s">
        <v>116</v>
      </c>
      <c r="E47" s="44" t="s">
        <v>116</v>
      </c>
      <c r="F47" s="44"/>
      <c r="G47" s="44"/>
      <c r="H47" s="44" t="s">
        <v>116</v>
      </c>
      <c r="I47" s="44" t="s">
        <v>116</v>
      </c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35" t="s">
        <v>38</v>
      </c>
    </row>
    <row r="48" spans="1:24" ht="16.5" customHeight="1" x14ac:dyDescent="0.2">
      <c r="A48" s="44" t="s">
        <v>86</v>
      </c>
      <c r="B48" s="44" t="s">
        <v>107</v>
      </c>
      <c r="C48" s="44" t="s">
        <v>113</v>
      </c>
      <c r="D48" s="44" t="s">
        <v>116</v>
      </c>
      <c r="E48" s="44" t="s">
        <v>116</v>
      </c>
      <c r="F48" s="44"/>
      <c r="G48" s="44"/>
      <c r="H48" s="44" t="s">
        <v>116</v>
      </c>
      <c r="I48" s="44" t="s">
        <v>116</v>
      </c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35" t="s">
        <v>38</v>
      </c>
    </row>
    <row r="49" spans="1:24" ht="16.5" customHeight="1" x14ac:dyDescent="0.2">
      <c r="A49" s="44" t="s">
        <v>198</v>
      </c>
      <c r="B49" s="44" t="s">
        <v>199</v>
      </c>
      <c r="C49" s="44" t="s">
        <v>112</v>
      </c>
      <c r="D49" s="44" t="s">
        <v>116</v>
      </c>
      <c r="E49" s="44" t="s">
        <v>116</v>
      </c>
      <c r="F49" s="44"/>
      <c r="G49" s="44"/>
      <c r="H49" s="44" t="s">
        <v>116</v>
      </c>
      <c r="I49" s="44" t="s">
        <v>116</v>
      </c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35" t="s">
        <v>38</v>
      </c>
    </row>
    <row r="50" spans="1:24" ht="16.5" customHeight="1" x14ac:dyDescent="0.2">
      <c r="A50" s="44" t="s">
        <v>200</v>
      </c>
      <c r="B50" s="44" t="s">
        <v>201</v>
      </c>
      <c r="C50" s="44" t="s">
        <v>112</v>
      </c>
      <c r="D50" s="44" t="s">
        <v>116</v>
      </c>
      <c r="E50" s="44" t="s">
        <v>116</v>
      </c>
      <c r="F50" s="44"/>
      <c r="G50" s="44"/>
      <c r="H50" s="44" t="s">
        <v>116</v>
      </c>
      <c r="I50" s="44" t="s">
        <v>116</v>
      </c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35" t="s">
        <v>38</v>
      </c>
    </row>
    <row r="51" spans="1:24" ht="16.5" customHeight="1" x14ac:dyDescent="0.2">
      <c r="A51" s="44" t="s">
        <v>203</v>
      </c>
      <c r="B51" s="44" t="s">
        <v>204</v>
      </c>
      <c r="C51" s="44" t="s">
        <v>114</v>
      </c>
      <c r="D51" s="44" t="s">
        <v>116</v>
      </c>
      <c r="E51" s="44" t="s">
        <v>116</v>
      </c>
      <c r="F51" s="44"/>
      <c r="G51" s="44"/>
      <c r="H51" s="44" t="s">
        <v>116</v>
      </c>
      <c r="I51" s="44" t="s">
        <v>116</v>
      </c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35" t="s">
        <v>38</v>
      </c>
    </row>
    <row r="52" spans="1:24" ht="16.5" customHeight="1" x14ac:dyDescent="0.2">
      <c r="A52" s="44" t="s">
        <v>207</v>
      </c>
      <c r="B52" s="44" t="s">
        <v>208</v>
      </c>
      <c r="C52" s="44" t="s">
        <v>113</v>
      </c>
      <c r="D52" s="44" t="s">
        <v>116</v>
      </c>
      <c r="E52" s="44" t="s">
        <v>116</v>
      </c>
      <c r="F52" s="44"/>
      <c r="G52" s="44"/>
      <c r="H52" s="44" t="s">
        <v>116</v>
      </c>
      <c r="I52" s="44" t="s">
        <v>116</v>
      </c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35" t="s">
        <v>38</v>
      </c>
    </row>
    <row r="53" spans="1:24" ht="16.5" customHeight="1" x14ac:dyDescent="0.2">
      <c r="A53" s="44" t="s">
        <v>205</v>
      </c>
      <c r="B53" s="44" t="s">
        <v>206</v>
      </c>
      <c r="C53" s="44" t="s">
        <v>114</v>
      </c>
      <c r="D53" s="44" t="s">
        <v>116</v>
      </c>
      <c r="E53" s="44" t="s">
        <v>116</v>
      </c>
      <c r="F53" s="44"/>
      <c r="G53" s="44"/>
      <c r="H53" s="44" t="s">
        <v>116</v>
      </c>
      <c r="I53" s="44" t="s">
        <v>116</v>
      </c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35" t="s">
        <v>38</v>
      </c>
    </row>
    <row r="54" spans="1:24" ht="16.5" customHeight="1" x14ac:dyDescent="0.2">
      <c r="A54" s="44" t="s">
        <v>83</v>
      </c>
      <c r="B54" s="44" t="s">
        <v>106</v>
      </c>
      <c r="C54" s="44" t="s">
        <v>113</v>
      </c>
      <c r="D54" s="44" t="s">
        <v>116</v>
      </c>
      <c r="E54" s="44" t="s">
        <v>116</v>
      </c>
      <c r="F54" s="44"/>
      <c r="G54" s="44"/>
      <c r="H54" s="44" t="s">
        <v>116</v>
      </c>
      <c r="I54" s="44" t="s">
        <v>116</v>
      </c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35" t="s">
        <v>38</v>
      </c>
    </row>
    <row r="55" spans="1:24" ht="16.5" customHeight="1" x14ac:dyDescent="0.2">
      <c r="A55" s="44" t="s">
        <v>81</v>
      </c>
      <c r="B55" s="44" t="s">
        <v>222</v>
      </c>
      <c r="C55" s="44" t="s">
        <v>112</v>
      </c>
      <c r="D55" s="44" t="s">
        <v>116</v>
      </c>
      <c r="E55" s="44" t="s">
        <v>116</v>
      </c>
      <c r="F55" s="44"/>
      <c r="G55" s="44"/>
      <c r="H55" s="44" t="s">
        <v>116</v>
      </c>
      <c r="I55" s="44" t="s">
        <v>116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35" t="s">
        <v>38</v>
      </c>
    </row>
    <row r="56" spans="1:24" ht="16.5" customHeight="1" x14ac:dyDescent="0.2">
      <c r="A56" s="44" t="s">
        <v>80</v>
      </c>
      <c r="B56" s="44" t="s">
        <v>223</v>
      </c>
      <c r="C56" s="44" t="s">
        <v>113</v>
      </c>
      <c r="D56" s="44" t="s">
        <v>116</v>
      </c>
      <c r="E56" s="44" t="s">
        <v>116</v>
      </c>
      <c r="F56" s="44"/>
      <c r="G56" s="44"/>
      <c r="H56" s="44" t="s">
        <v>116</v>
      </c>
      <c r="I56" s="44" t="s">
        <v>116</v>
      </c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35" t="s">
        <v>38</v>
      </c>
    </row>
    <row r="57" spans="1:24" ht="16.5" customHeight="1" x14ac:dyDescent="0.2">
      <c r="A57" s="44" t="s">
        <v>78</v>
      </c>
      <c r="B57" s="44" t="s">
        <v>224</v>
      </c>
      <c r="C57" s="44" t="s">
        <v>112</v>
      </c>
      <c r="D57" s="44" t="s">
        <v>116</v>
      </c>
      <c r="E57" s="44" t="s">
        <v>116</v>
      </c>
      <c r="F57" s="44"/>
      <c r="G57" s="44"/>
      <c r="H57" s="44" t="s">
        <v>116</v>
      </c>
      <c r="I57" s="44" t="s">
        <v>116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35" t="s">
        <v>38</v>
      </c>
    </row>
    <row r="58" spans="1:24" ht="16.5" customHeight="1" x14ac:dyDescent="0.2">
      <c r="A58" s="44" t="s">
        <v>77</v>
      </c>
      <c r="B58" s="44" t="s">
        <v>225</v>
      </c>
      <c r="C58" s="44" t="s">
        <v>113</v>
      </c>
      <c r="D58" s="44" t="s">
        <v>116</v>
      </c>
      <c r="E58" s="44" t="s">
        <v>116</v>
      </c>
      <c r="F58" s="44"/>
      <c r="G58" s="44"/>
      <c r="H58" s="44" t="s">
        <v>116</v>
      </c>
      <c r="I58" s="44" t="s">
        <v>116</v>
      </c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35" t="s">
        <v>38</v>
      </c>
    </row>
    <row r="59" spans="1:24" ht="16.5" customHeight="1" x14ac:dyDescent="0.2">
      <c r="A59" s="44" t="s">
        <v>75</v>
      </c>
      <c r="B59" s="44" t="s">
        <v>226</v>
      </c>
      <c r="C59" s="44" t="s">
        <v>112</v>
      </c>
      <c r="D59" s="44" t="s">
        <v>116</v>
      </c>
      <c r="E59" s="44" t="s">
        <v>116</v>
      </c>
      <c r="F59" s="44"/>
      <c r="G59" s="44"/>
      <c r="H59" s="44" t="s">
        <v>116</v>
      </c>
      <c r="I59" s="44" t="s">
        <v>116</v>
      </c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35" t="s">
        <v>38</v>
      </c>
    </row>
    <row r="60" spans="1:24" ht="16.5" customHeight="1" x14ac:dyDescent="0.2">
      <c r="A60" s="44" t="s">
        <v>73</v>
      </c>
      <c r="B60" s="44" t="s">
        <v>227</v>
      </c>
      <c r="C60" s="44" t="s">
        <v>113</v>
      </c>
      <c r="D60" s="44" t="s">
        <v>116</v>
      </c>
      <c r="E60" s="44" t="s">
        <v>116</v>
      </c>
      <c r="F60" s="44"/>
      <c r="G60" s="44"/>
      <c r="H60" s="44" t="s">
        <v>116</v>
      </c>
      <c r="I60" s="44" t="s">
        <v>116</v>
      </c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35" t="s">
        <v>38</v>
      </c>
    </row>
    <row r="61" spans="1:24" ht="16.5" customHeight="1" x14ac:dyDescent="0.2">
      <c r="A61" s="44" t="s">
        <v>72</v>
      </c>
      <c r="B61" s="44" t="s">
        <v>228</v>
      </c>
      <c r="C61" s="44" t="s">
        <v>112</v>
      </c>
      <c r="D61" s="44" t="s">
        <v>116</v>
      </c>
      <c r="E61" s="44" t="s">
        <v>116</v>
      </c>
      <c r="F61" s="44"/>
      <c r="G61" s="44"/>
      <c r="H61" s="44" t="s">
        <v>116</v>
      </c>
      <c r="I61" s="44" t="s">
        <v>116</v>
      </c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35" t="s">
        <v>38</v>
      </c>
    </row>
    <row r="62" spans="1:24" ht="16.5" customHeight="1" x14ac:dyDescent="0.2">
      <c r="A62" s="44" t="s">
        <v>70</v>
      </c>
      <c r="B62" s="44" t="s">
        <v>102</v>
      </c>
      <c r="C62" s="44" t="s">
        <v>113</v>
      </c>
      <c r="D62" s="44" t="s">
        <v>116</v>
      </c>
      <c r="E62" s="44" t="s">
        <v>116</v>
      </c>
      <c r="F62" s="44"/>
      <c r="G62" s="44"/>
      <c r="H62" s="44" t="s">
        <v>116</v>
      </c>
      <c r="I62" s="44" t="s">
        <v>116</v>
      </c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35" t="s">
        <v>38</v>
      </c>
    </row>
    <row r="63" spans="1:24" ht="16.5" customHeight="1" x14ac:dyDescent="0.2">
      <c r="A63" s="44" t="s">
        <v>70</v>
      </c>
      <c r="B63" s="44" t="s">
        <v>103</v>
      </c>
      <c r="C63" s="44" t="s">
        <v>229</v>
      </c>
      <c r="D63" s="44" t="s">
        <v>116</v>
      </c>
      <c r="E63" s="44" t="s">
        <v>116</v>
      </c>
      <c r="F63" s="44"/>
      <c r="G63" s="44"/>
      <c r="H63" s="44" t="s">
        <v>116</v>
      </c>
      <c r="I63" s="44" t="s">
        <v>116</v>
      </c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35" t="s">
        <v>38</v>
      </c>
    </row>
    <row r="64" spans="1:24" ht="16.5" customHeight="1" x14ac:dyDescent="0.2">
      <c r="A64" s="44" t="s">
        <v>70</v>
      </c>
      <c r="B64" s="44" t="s">
        <v>104</v>
      </c>
      <c r="C64" s="44" t="s">
        <v>115</v>
      </c>
      <c r="D64" s="44" t="s">
        <v>116</v>
      </c>
      <c r="E64" s="44" t="s">
        <v>116</v>
      </c>
      <c r="F64" s="44"/>
      <c r="G64" s="44"/>
      <c r="H64" s="44" t="s">
        <v>116</v>
      </c>
      <c r="I64" s="44" t="s">
        <v>116</v>
      </c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35" t="s">
        <v>38</v>
      </c>
    </row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</sheetData>
  <sortState xmlns:xlrd2="http://schemas.microsoft.com/office/spreadsheetml/2017/richdata2" ref="A13:C64">
    <sortCondition ref="B13:B64"/>
  </sortState>
  <mergeCells count="15">
    <mergeCell ref="D1:H1"/>
    <mergeCell ref="N1:P1"/>
    <mergeCell ref="D2:H2"/>
    <mergeCell ref="N2:P2"/>
    <mergeCell ref="D3:H3"/>
    <mergeCell ref="N3:P3"/>
    <mergeCell ref="B5:C5"/>
    <mergeCell ref="B6:C6"/>
    <mergeCell ref="B7:C7"/>
    <mergeCell ref="I5:J5"/>
    <mergeCell ref="K5:L5"/>
    <mergeCell ref="I6:J6"/>
    <mergeCell ref="K6:L6"/>
    <mergeCell ref="I7:J7"/>
    <mergeCell ref="K7:L7"/>
  </mergeCells>
  <hyperlinks>
    <hyperlink ref="N3" r:id="rId1" xr:uid="{C93B2DEC-89F2-4B2D-8AB3-283511E491B8}"/>
  </hyperlinks>
  <pageMargins left="0.7" right="0.7" top="0.75" bottom="0.75" header="0.3" footer="0.3"/>
  <pageSetup scale="61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33114-9ACE-424C-A571-E1575A3AEAE0}">
  <sheetPr>
    <pageSetUpPr fitToPage="1"/>
  </sheetPr>
  <dimension ref="A1:X73"/>
  <sheetViews>
    <sheetView tabSelected="1" view="pageBreakPreview" zoomScale="115" zoomScaleNormal="115" zoomScaleSheetLayoutView="115" workbookViewId="0">
      <pane ySplit="12" topLeftCell="A13" activePane="bottomLeft" state="frozen"/>
      <selection pane="bottomLeft" activeCell="A52" sqref="A52:XFD52"/>
    </sheetView>
  </sheetViews>
  <sheetFormatPr defaultColWidth="9.140625" defaultRowHeight="72" customHeight="1" x14ac:dyDescent="0.2"/>
  <cols>
    <col min="1" max="1" width="13.7109375" style="1" customWidth="1"/>
    <col min="2" max="2" width="9.5703125" style="1" customWidth="1"/>
    <col min="3" max="3" width="11.140625" style="1" bestFit="1" customWidth="1"/>
    <col min="4" max="4" width="7.42578125" style="1" bestFit="1" customWidth="1"/>
    <col min="5" max="7" width="3.42578125" style="1" bestFit="1" customWidth="1"/>
    <col min="8" max="8" width="21.5703125" style="1" customWidth="1"/>
    <col min="9" max="9" width="3.42578125" style="1" bestFit="1" customWidth="1"/>
    <col min="10" max="10" width="5.85546875" style="1" bestFit="1" customWidth="1"/>
    <col min="11" max="11" width="3.42578125" style="1" bestFit="1" customWidth="1"/>
    <col min="12" max="12" width="9.7109375" style="1" customWidth="1"/>
    <col min="13" max="13" width="3.42578125" style="1" bestFit="1" customWidth="1"/>
    <col min="14" max="14" width="8.28515625" style="1" bestFit="1" customWidth="1"/>
    <col min="15" max="15" width="8.85546875" style="1" customWidth="1"/>
    <col min="16" max="16" width="3.42578125" style="1" customWidth="1"/>
    <col min="17" max="17" width="5.42578125" style="1" customWidth="1"/>
    <col min="18" max="20" width="3.85546875" style="1" customWidth="1"/>
    <col min="21" max="21" width="9.42578125" style="1" customWidth="1"/>
    <col min="22" max="23" width="12.5703125" style="1" customWidth="1"/>
    <col min="24" max="24" width="26.85546875" style="1" bestFit="1" customWidth="1"/>
    <col min="25" max="25" width="2.85546875" style="1" customWidth="1"/>
    <col min="26" max="16384" width="9.140625" style="1"/>
  </cols>
  <sheetData>
    <row r="1" spans="1:24" ht="18" customHeight="1" x14ac:dyDescent="0.25">
      <c r="C1" s="1" t="s">
        <v>0</v>
      </c>
      <c r="D1" s="77" t="s">
        <v>48</v>
      </c>
      <c r="E1" s="77"/>
      <c r="F1" s="77"/>
      <c r="G1" s="77"/>
      <c r="H1" s="77"/>
      <c r="I1" s="40"/>
      <c r="J1" s="40"/>
      <c r="K1" s="40"/>
      <c r="L1" s="1" t="s">
        <v>47</v>
      </c>
      <c r="N1" s="78" t="s">
        <v>49</v>
      </c>
      <c r="O1" s="78"/>
      <c r="P1" s="78"/>
      <c r="R1" s="38"/>
      <c r="S1" s="2"/>
      <c r="X1" s="3"/>
    </row>
    <row r="2" spans="1:24" ht="19.5" customHeight="1" x14ac:dyDescent="0.25">
      <c r="C2" s="1" t="s">
        <v>1</v>
      </c>
      <c r="D2" s="79">
        <v>10432168</v>
      </c>
      <c r="E2" s="79"/>
      <c r="F2" s="79"/>
      <c r="G2" s="79"/>
      <c r="H2" s="79"/>
      <c r="L2" s="1" t="s">
        <v>46</v>
      </c>
      <c r="N2" s="80" t="s">
        <v>50</v>
      </c>
      <c r="O2" s="80"/>
      <c r="P2" s="80"/>
      <c r="R2" s="38"/>
      <c r="S2" s="2"/>
    </row>
    <row r="3" spans="1:24" ht="20.45" customHeight="1" x14ac:dyDescent="0.25">
      <c r="C3" s="1" t="s">
        <v>2</v>
      </c>
      <c r="D3" s="78" t="s">
        <v>37</v>
      </c>
      <c r="E3" s="78"/>
      <c r="F3" s="78"/>
      <c r="G3" s="78"/>
      <c r="H3" s="78"/>
      <c r="L3" s="1" t="s">
        <v>3</v>
      </c>
      <c r="M3" s="39"/>
      <c r="N3" s="81" t="s">
        <v>51</v>
      </c>
      <c r="O3" s="81"/>
      <c r="P3" s="81"/>
      <c r="R3" s="38"/>
      <c r="S3" s="2"/>
    </row>
    <row r="4" spans="1:24" ht="13.5" x14ac:dyDescent="0.25">
      <c r="A4" s="4" t="s">
        <v>4</v>
      </c>
      <c r="B4" s="4"/>
      <c r="C4" s="4"/>
      <c r="D4" s="4"/>
      <c r="E4" s="4"/>
      <c r="F4" s="4"/>
      <c r="H4" s="4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T4" s="4"/>
      <c r="U4" s="4" t="s">
        <v>6</v>
      </c>
    </row>
    <row r="5" spans="1:24" s="2" customFormat="1" ht="12.75" x14ac:dyDescent="0.25">
      <c r="A5" s="41" t="s">
        <v>53</v>
      </c>
      <c r="B5" s="74" t="s">
        <v>49</v>
      </c>
      <c r="C5" s="74"/>
      <c r="D5" s="6"/>
      <c r="E5" s="6"/>
      <c r="F5" s="6"/>
      <c r="G5" s="6"/>
      <c r="H5" s="41" t="s">
        <v>53</v>
      </c>
      <c r="I5" s="74"/>
      <c r="J5" s="74"/>
      <c r="K5" s="74"/>
      <c r="L5" s="74"/>
      <c r="M5" s="6"/>
      <c r="N5" s="6"/>
      <c r="O5" s="6"/>
      <c r="P5" s="6"/>
      <c r="Q5" s="6"/>
      <c r="R5" s="6"/>
      <c r="S5" s="6"/>
      <c r="T5" s="7"/>
      <c r="U5" s="41" t="s">
        <v>53</v>
      </c>
      <c r="V5" s="42"/>
      <c r="W5" s="6"/>
      <c r="X5" s="7"/>
    </row>
    <row r="6" spans="1:24" s="2" customFormat="1" ht="12.75" x14ac:dyDescent="0.25">
      <c r="A6" s="43" t="s">
        <v>54</v>
      </c>
      <c r="B6" s="74" t="s">
        <v>49</v>
      </c>
      <c r="C6" s="74"/>
      <c r="H6" s="43" t="s">
        <v>54</v>
      </c>
      <c r="I6" s="75"/>
      <c r="J6" s="75"/>
      <c r="K6" s="75"/>
      <c r="L6" s="75"/>
      <c r="T6" s="9"/>
      <c r="U6" s="43" t="s">
        <v>54</v>
      </c>
      <c r="V6" s="42"/>
      <c r="X6" s="9"/>
    </row>
    <row r="7" spans="1:24" s="2" customFormat="1" ht="12.75" x14ac:dyDescent="0.25">
      <c r="A7" s="43" t="s">
        <v>55</v>
      </c>
      <c r="B7" s="76">
        <v>45909</v>
      </c>
      <c r="C7" s="76"/>
      <c r="H7" s="43" t="s">
        <v>55</v>
      </c>
      <c r="I7" s="76"/>
      <c r="J7" s="76"/>
      <c r="K7" s="76"/>
      <c r="L7" s="76"/>
      <c r="T7" s="9"/>
      <c r="U7" s="43" t="s">
        <v>55</v>
      </c>
      <c r="V7" s="46"/>
      <c r="W7" s="10"/>
      <c r="X7" s="9"/>
    </row>
    <row r="8" spans="1:24" s="2" customFormat="1" ht="12.75" x14ac:dyDescent="0.25">
      <c r="A8" s="8"/>
      <c r="B8" s="61"/>
      <c r="C8" s="61"/>
      <c r="H8" s="8"/>
      <c r="I8" s="61"/>
      <c r="J8" s="61"/>
      <c r="K8" s="61"/>
      <c r="L8" s="61"/>
      <c r="T8" s="9"/>
      <c r="U8" s="8"/>
      <c r="V8" s="61"/>
      <c r="W8" s="10"/>
      <c r="X8" s="9"/>
    </row>
    <row r="9" spans="1:24" s="2" customFormat="1" ht="13.5" thickBot="1" x14ac:dyDescent="0.3">
      <c r="A9" s="8"/>
      <c r="B9" s="61"/>
      <c r="C9" s="61"/>
      <c r="H9" s="8"/>
      <c r="I9" s="61"/>
      <c r="J9" s="61"/>
      <c r="K9" s="61"/>
      <c r="L9" s="61"/>
      <c r="T9" s="9"/>
      <c r="U9" s="8"/>
      <c r="V9" s="61"/>
      <c r="W9" s="10"/>
      <c r="X9" s="9"/>
    </row>
    <row r="10" spans="1:24" ht="13.5" hidden="1" thickBot="1" x14ac:dyDescent="0.25">
      <c r="A10" s="23"/>
      <c r="B10" s="11"/>
      <c r="C10" s="11"/>
      <c r="D10" s="1">
        <f t="shared" ref="D10:V10" si="0">COUNTA(D13:D33)</f>
        <v>21</v>
      </c>
      <c r="E10" s="1">
        <f t="shared" si="0"/>
        <v>21</v>
      </c>
      <c r="F10" s="1">
        <f t="shared" si="0"/>
        <v>0</v>
      </c>
      <c r="G10" s="1">
        <f t="shared" si="0"/>
        <v>0</v>
      </c>
      <c r="H10" s="1">
        <f t="shared" si="0"/>
        <v>21</v>
      </c>
      <c r="I10" s="1">
        <f t="shared" si="0"/>
        <v>21</v>
      </c>
      <c r="J10" s="1">
        <f t="shared" si="0"/>
        <v>0</v>
      </c>
      <c r="K10" s="1">
        <f t="shared" si="0"/>
        <v>0</v>
      </c>
      <c r="L10" s="1">
        <f t="shared" si="0"/>
        <v>0</v>
      </c>
      <c r="M10" s="1">
        <f t="shared" si="0"/>
        <v>0</v>
      </c>
      <c r="N10" s="1">
        <f t="shared" si="0"/>
        <v>0</v>
      </c>
      <c r="O10" s="1">
        <f t="shared" si="0"/>
        <v>0</v>
      </c>
      <c r="P10" s="1">
        <f t="shared" si="0"/>
        <v>0</v>
      </c>
      <c r="Q10" s="1">
        <f t="shared" si="0"/>
        <v>0</v>
      </c>
      <c r="R10" s="1">
        <f t="shared" si="0"/>
        <v>0</v>
      </c>
      <c r="S10" s="1">
        <f t="shared" si="0"/>
        <v>0</v>
      </c>
      <c r="T10" s="1">
        <f t="shared" si="0"/>
        <v>0</v>
      </c>
      <c r="U10" s="1">
        <f t="shared" si="0"/>
        <v>0</v>
      </c>
      <c r="V10" s="1">
        <f t="shared" si="0"/>
        <v>1</v>
      </c>
      <c r="X10" s="25"/>
    </row>
    <row r="11" spans="1:24" ht="13.5" hidden="1" thickBot="1" x14ac:dyDescent="0.25">
      <c r="A11" s="11" t="s">
        <v>133</v>
      </c>
      <c r="B11" s="11">
        <v>100</v>
      </c>
      <c r="C11" s="11" t="s">
        <v>132</v>
      </c>
      <c r="D11" s="1">
        <f>$B$11-D10</f>
        <v>79</v>
      </c>
      <c r="E11" s="1">
        <f t="shared" ref="E11:V11" si="1">$B$11-E10</f>
        <v>79</v>
      </c>
      <c r="F11" s="1">
        <f t="shared" si="1"/>
        <v>100</v>
      </c>
      <c r="G11" s="1">
        <f t="shared" si="1"/>
        <v>100</v>
      </c>
      <c r="H11" s="1">
        <f t="shared" si="1"/>
        <v>79</v>
      </c>
      <c r="I11" s="1">
        <f t="shared" si="1"/>
        <v>79</v>
      </c>
      <c r="J11" s="1">
        <f t="shared" si="1"/>
        <v>100</v>
      </c>
      <c r="K11" s="1">
        <f t="shared" si="1"/>
        <v>100</v>
      </c>
      <c r="L11" s="1">
        <f t="shared" si="1"/>
        <v>100</v>
      </c>
      <c r="M11" s="1">
        <f t="shared" si="1"/>
        <v>100</v>
      </c>
      <c r="N11" s="1">
        <f t="shared" si="1"/>
        <v>100</v>
      </c>
      <c r="O11" s="1">
        <f t="shared" si="1"/>
        <v>100</v>
      </c>
      <c r="P11" s="1">
        <f t="shared" si="1"/>
        <v>100</v>
      </c>
      <c r="Q11" s="1">
        <f t="shared" si="1"/>
        <v>100</v>
      </c>
      <c r="R11" s="1">
        <f t="shared" si="1"/>
        <v>100</v>
      </c>
      <c r="S11" s="1">
        <f t="shared" si="1"/>
        <v>100</v>
      </c>
      <c r="T11" s="1">
        <f t="shared" si="1"/>
        <v>100</v>
      </c>
      <c r="U11" s="1">
        <f t="shared" si="1"/>
        <v>100</v>
      </c>
      <c r="V11" s="1">
        <f t="shared" si="1"/>
        <v>99</v>
      </c>
    </row>
    <row r="12" spans="1:24" s="12" customFormat="1" ht="103.5" customHeight="1" thickBot="1" x14ac:dyDescent="0.3">
      <c r="A12" s="26" t="s">
        <v>13</v>
      </c>
      <c r="B12" s="27" t="s">
        <v>14</v>
      </c>
      <c r="C12" s="28" t="s">
        <v>15</v>
      </c>
      <c r="D12" s="29" t="s">
        <v>16</v>
      </c>
      <c r="E12" s="29" t="s">
        <v>17</v>
      </c>
      <c r="F12" s="45" t="s">
        <v>18</v>
      </c>
      <c r="G12" s="45" t="s">
        <v>19</v>
      </c>
      <c r="H12" s="29" t="s">
        <v>20</v>
      </c>
      <c r="I12" s="45" t="s">
        <v>235</v>
      </c>
      <c r="J12" s="29" t="s">
        <v>22</v>
      </c>
      <c r="K12" s="45" t="s">
        <v>23</v>
      </c>
      <c r="L12" s="45" t="s">
        <v>24</v>
      </c>
      <c r="M12" s="29" t="s">
        <v>25</v>
      </c>
      <c r="N12" s="45" t="s">
        <v>26</v>
      </c>
      <c r="O12" s="45" t="s">
        <v>27</v>
      </c>
      <c r="P12" s="45" t="s">
        <v>28</v>
      </c>
      <c r="Q12" s="45" t="s">
        <v>29</v>
      </c>
      <c r="R12" s="45" t="s">
        <v>30</v>
      </c>
      <c r="S12" s="45" t="s">
        <v>31</v>
      </c>
      <c r="T12" s="47" t="s">
        <v>32</v>
      </c>
      <c r="U12" s="48" t="s">
        <v>33</v>
      </c>
      <c r="V12" s="32" t="s">
        <v>34</v>
      </c>
      <c r="W12" s="53" t="s">
        <v>35</v>
      </c>
      <c r="X12" s="33" t="s">
        <v>36</v>
      </c>
    </row>
    <row r="13" spans="1:24" ht="16.5" customHeight="1" x14ac:dyDescent="0.2">
      <c r="A13" s="44" t="s">
        <v>236</v>
      </c>
      <c r="B13" s="44" t="s">
        <v>316</v>
      </c>
      <c r="C13" s="44" t="s">
        <v>317</v>
      </c>
      <c r="D13" s="67" t="s">
        <v>116</v>
      </c>
      <c r="E13" s="67" t="s">
        <v>116</v>
      </c>
      <c r="F13" s="67"/>
      <c r="G13" s="67"/>
      <c r="H13" s="67" t="s">
        <v>116</v>
      </c>
      <c r="I13" s="67" t="s">
        <v>116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35" t="s">
        <v>38</v>
      </c>
    </row>
    <row r="14" spans="1:24" ht="16.5" customHeight="1" x14ac:dyDescent="0.2">
      <c r="A14" s="44" t="s">
        <v>237</v>
      </c>
      <c r="B14" s="44" t="s">
        <v>318</v>
      </c>
      <c r="C14" s="44" t="s">
        <v>265</v>
      </c>
      <c r="D14" s="68" t="s">
        <v>116</v>
      </c>
      <c r="E14" s="68" t="s">
        <v>116</v>
      </c>
      <c r="F14" s="68"/>
      <c r="G14" s="68"/>
      <c r="H14" s="68" t="s">
        <v>116</v>
      </c>
      <c r="I14" s="68" t="s">
        <v>116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35" t="s">
        <v>38</v>
      </c>
    </row>
    <row r="15" spans="1:24" ht="16.5" customHeight="1" x14ac:dyDescent="0.2">
      <c r="A15" s="44" t="s">
        <v>237</v>
      </c>
      <c r="B15" s="44" t="s">
        <v>240</v>
      </c>
      <c r="C15" s="44" t="s">
        <v>239</v>
      </c>
      <c r="D15" s="68" t="s">
        <v>116</v>
      </c>
      <c r="E15" s="68" t="s">
        <v>116</v>
      </c>
      <c r="F15" s="68"/>
      <c r="G15" s="68"/>
      <c r="H15" s="68" t="s">
        <v>116</v>
      </c>
      <c r="I15" s="68" t="s">
        <v>116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35" t="s">
        <v>38</v>
      </c>
    </row>
    <row r="16" spans="1:24" ht="16.5" customHeight="1" x14ac:dyDescent="0.2">
      <c r="A16" s="44" t="s">
        <v>241</v>
      </c>
      <c r="B16" s="44" t="s">
        <v>242</v>
      </c>
      <c r="C16" s="44" t="s">
        <v>238</v>
      </c>
      <c r="D16" s="68" t="s">
        <v>116</v>
      </c>
      <c r="E16" s="68" t="s">
        <v>116</v>
      </c>
      <c r="F16" s="68"/>
      <c r="G16" s="68"/>
      <c r="H16" s="68" t="s">
        <v>116</v>
      </c>
      <c r="I16" s="68" t="s">
        <v>116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35" t="s">
        <v>38</v>
      </c>
    </row>
    <row r="17" spans="1:24" ht="16.5" customHeight="1" x14ac:dyDescent="0.2">
      <c r="A17" s="44" t="s">
        <v>241</v>
      </c>
      <c r="B17" s="44" t="s">
        <v>243</v>
      </c>
      <c r="C17" s="44" t="s">
        <v>244</v>
      </c>
      <c r="D17" s="68" t="s">
        <v>116</v>
      </c>
      <c r="E17" s="68" t="s">
        <v>116</v>
      </c>
      <c r="F17" s="68"/>
      <c r="G17" s="68"/>
      <c r="H17" s="68" t="s">
        <v>116</v>
      </c>
      <c r="I17" s="68" t="s">
        <v>116</v>
      </c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35" t="s">
        <v>38</v>
      </c>
    </row>
    <row r="18" spans="1:24" ht="16.5" customHeight="1" x14ac:dyDescent="0.2">
      <c r="A18" s="44" t="s">
        <v>245</v>
      </c>
      <c r="B18" s="44" t="s">
        <v>319</v>
      </c>
      <c r="C18" s="44" t="s">
        <v>265</v>
      </c>
      <c r="D18" s="68" t="s">
        <v>116</v>
      </c>
      <c r="E18" s="68" t="s">
        <v>116</v>
      </c>
      <c r="F18" s="68"/>
      <c r="G18" s="68"/>
      <c r="H18" s="68" t="s">
        <v>116</v>
      </c>
      <c r="I18" s="68" t="s">
        <v>116</v>
      </c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35" t="s">
        <v>38</v>
      </c>
    </row>
    <row r="19" spans="1:24" ht="16.5" customHeight="1" x14ac:dyDescent="0.2">
      <c r="A19" s="44" t="s">
        <v>246</v>
      </c>
      <c r="B19" s="44" t="s">
        <v>247</v>
      </c>
      <c r="C19" s="44" t="s">
        <v>248</v>
      </c>
      <c r="D19" s="68" t="s">
        <v>116</v>
      </c>
      <c r="E19" s="68" t="s">
        <v>116</v>
      </c>
      <c r="F19" s="68"/>
      <c r="G19" s="68"/>
      <c r="H19" s="68" t="s">
        <v>116</v>
      </c>
      <c r="I19" s="68" t="s">
        <v>116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35" t="s">
        <v>38</v>
      </c>
    </row>
    <row r="20" spans="1:24" ht="16.5" customHeight="1" x14ac:dyDescent="0.2">
      <c r="A20" s="44" t="s">
        <v>249</v>
      </c>
      <c r="B20" s="44" t="s">
        <v>250</v>
      </c>
      <c r="C20" s="44" t="s">
        <v>251</v>
      </c>
      <c r="D20" s="68" t="s">
        <v>116</v>
      </c>
      <c r="E20" s="68" t="s">
        <v>116</v>
      </c>
      <c r="F20" s="68"/>
      <c r="G20" s="68"/>
      <c r="H20" s="68" t="s">
        <v>116</v>
      </c>
      <c r="I20" s="68" t="s">
        <v>116</v>
      </c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35" t="s">
        <v>38</v>
      </c>
    </row>
    <row r="21" spans="1:24" ht="16.5" customHeight="1" x14ac:dyDescent="0.2">
      <c r="A21" s="44" t="s">
        <v>236</v>
      </c>
      <c r="B21" s="44" t="s">
        <v>252</v>
      </c>
      <c r="C21" s="44" t="s">
        <v>253</v>
      </c>
      <c r="D21" s="68" t="s">
        <v>116</v>
      </c>
      <c r="E21" s="68" t="s">
        <v>116</v>
      </c>
      <c r="F21" s="68"/>
      <c r="G21" s="68"/>
      <c r="H21" s="68" t="s">
        <v>116</v>
      </c>
      <c r="I21" s="68" t="s">
        <v>116</v>
      </c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35" t="s">
        <v>38</v>
      </c>
    </row>
    <row r="22" spans="1:24" ht="16.5" customHeight="1" x14ac:dyDescent="0.2">
      <c r="A22" s="44" t="s">
        <v>254</v>
      </c>
      <c r="B22" s="44" t="s">
        <v>255</v>
      </c>
      <c r="C22" s="44" t="s">
        <v>258</v>
      </c>
      <c r="D22" s="68" t="s">
        <v>116</v>
      </c>
      <c r="E22" s="68" t="s">
        <v>116</v>
      </c>
      <c r="F22" s="68"/>
      <c r="G22" s="68"/>
      <c r="H22" s="68" t="s">
        <v>116</v>
      </c>
      <c r="I22" s="68" t="s">
        <v>116</v>
      </c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 t="s">
        <v>116</v>
      </c>
      <c r="W22" s="58"/>
      <c r="X22" s="35" t="s">
        <v>38</v>
      </c>
    </row>
    <row r="23" spans="1:24" ht="16.5" customHeight="1" x14ac:dyDescent="0.2">
      <c r="A23" s="44" t="s">
        <v>254</v>
      </c>
      <c r="B23" s="44" t="s">
        <v>256</v>
      </c>
      <c r="C23" s="44" t="s">
        <v>259</v>
      </c>
      <c r="D23" s="68" t="s">
        <v>116</v>
      </c>
      <c r="E23" s="68" t="s">
        <v>116</v>
      </c>
      <c r="F23" s="68"/>
      <c r="G23" s="68"/>
      <c r="H23" s="68" t="s">
        <v>116</v>
      </c>
      <c r="I23" s="68" t="s">
        <v>116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35" t="s">
        <v>38</v>
      </c>
    </row>
    <row r="24" spans="1:24" ht="16.5" customHeight="1" x14ac:dyDescent="0.2">
      <c r="A24" s="44" t="s">
        <v>254</v>
      </c>
      <c r="B24" s="44" t="s">
        <v>257</v>
      </c>
      <c r="C24" s="44" t="s">
        <v>260</v>
      </c>
      <c r="D24" s="68" t="s">
        <v>116</v>
      </c>
      <c r="E24" s="68" t="s">
        <v>116</v>
      </c>
      <c r="F24" s="68"/>
      <c r="G24" s="68"/>
      <c r="H24" s="68" t="s">
        <v>116</v>
      </c>
      <c r="I24" s="68" t="s">
        <v>116</v>
      </c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35" t="s">
        <v>38</v>
      </c>
    </row>
    <row r="25" spans="1:24" ht="16.5" customHeight="1" x14ac:dyDescent="0.2">
      <c r="A25" s="44" t="s">
        <v>261</v>
      </c>
      <c r="B25" s="44" t="s">
        <v>320</v>
      </c>
      <c r="C25" s="82" t="s">
        <v>265</v>
      </c>
      <c r="D25" s="68" t="s">
        <v>116</v>
      </c>
      <c r="E25" s="68" t="s">
        <v>116</v>
      </c>
      <c r="F25" s="68"/>
      <c r="G25" s="68"/>
      <c r="H25" s="68" t="s">
        <v>116</v>
      </c>
      <c r="I25" s="68" t="s">
        <v>116</v>
      </c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35" t="s">
        <v>38</v>
      </c>
    </row>
    <row r="26" spans="1:24" ht="16.5" customHeight="1" x14ac:dyDescent="0.2">
      <c r="A26" s="44" t="s">
        <v>261</v>
      </c>
      <c r="B26" s="44" t="s">
        <v>262</v>
      </c>
      <c r="C26" s="44" t="s">
        <v>239</v>
      </c>
      <c r="D26" s="68" t="s">
        <v>116</v>
      </c>
      <c r="E26" s="68" t="s">
        <v>116</v>
      </c>
      <c r="F26" s="68"/>
      <c r="G26" s="68"/>
      <c r="H26" s="68" t="s">
        <v>116</v>
      </c>
      <c r="I26" s="68" t="s">
        <v>116</v>
      </c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35" t="s">
        <v>38</v>
      </c>
    </row>
    <row r="27" spans="1:24" ht="16.5" customHeight="1" x14ac:dyDescent="0.2">
      <c r="A27" s="44" t="s">
        <v>263</v>
      </c>
      <c r="B27" s="44" t="s">
        <v>264</v>
      </c>
      <c r="C27" s="44" t="s">
        <v>265</v>
      </c>
      <c r="D27" s="68" t="s">
        <v>116</v>
      </c>
      <c r="E27" s="68" t="s">
        <v>116</v>
      </c>
      <c r="F27" s="68"/>
      <c r="G27" s="68"/>
      <c r="H27" s="68" t="s">
        <v>116</v>
      </c>
      <c r="I27" s="68" t="s">
        <v>116</v>
      </c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35" t="s">
        <v>38</v>
      </c>
    </row>
    <row r="28" spans="1:24" ht="16.5" customHeight="1" x14ac:dyDescent="0.2">
      <c r="A28" s="44" t="s">
        <v>266</v>
      </c>
      <c r="B28" s="44" t="s">
        <v>267</v>
      </c>
      <c r="C28" s="44" t="s">
        <v>238</v>
      </c>
      <c r="D28" s="68" t="s">
        <v>116</v>
      </c>
      <c r="E28" s="68" t="s">
        <v>116</v>
      </c>
      <c r="F28" s="68"/>
      <c r="G28" s="68"/>
      <c r="H28" s="68" t="s">
        <v>116</v>
      </c>
      <c r="I28" s="68" t="s">
        <v>116</v>
      </c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35" t="s">
        <v>38</v>
      </c>
    </row>
    <row r="29" spans="1:24" ht="16.5" customHeight="1" x14ac:dyDescent="0.2">
      <c r="A29" s="44" t="s">
        <v>268</v>
      </c>
      <c r="B29" s="44" t="s">
        <v>321</v>
      </c>
      <c r="C29" s="44" t="s">
        <v>317</v>
      </c>
      <c r="D29" s="68" t="s">
        <v>116</v>
      </c>
      <c r="E29" s="68" t="s">
        <v>116</v>
      </c>
      <c r="F29" s="68"/>
      <c r="G29" s="68"/>
      <c r="H29" s="68" t="s">
        <v>116</v>
      </c>
      <c r="I29" s="68" t="s">
        <v>116</v>
      </c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35" t="s">
        <v>38</v>
      </c>
    </row>
    <row r="30" spans="1:24" ht="16.5" customHeight="1" x14ac:dyDescent="0.2">
      <c r="A30" s="44" t="s">
        <v>268</v>
      </c>
      <c r="B30" s="44" t="s">
        <v>269</v>
      </c>
      <c r="C30" s="44" t="s">
        <v>270</v>
      </c>
      <c r="D30" s="68" t="s">
        <v>116</v>
      </c>
      <c r="E30" s="68" t="s">
        <v>116</v>
      </c>
      <c r="F30" s="68"/>
      <c r="G30" s="68"/>
      <c r="H30" s="68" t="s">
        <v>116</v>
      </c>
      <c r="I30" s="68" t="s">
        <v>116</v>
      </c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35" t="s">
        <v>38</v>
      </c>
    </row>
    <row r="31" spans="1:24" ht="16.5" customHeight="1" x14ac:dyDescent="0.2">
      <c r="A31" s="44" t="s">
        <v>271</v>
      </c>
      <c r="B31" s="44" t="s">
        <v>272</v>
      </c>
      <c r="C31" s="44" t="s">
        <v>238</v>
      </c>
      <c r="D31" s="68" t="s">
        <v>116</v>
      </c>
      <c r="E31" s="68" t="s">
        <v>116</v>
      </c>
      <c r="F31" s="68"/>
      <c r="G31" s="68"/>
      <c r="H31" s="68" t="s">
        <v>116</v>
      </c>
      <c r="I31" s="68" t="s">
        <v>116</v>
      </c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35" t="s">
        <v>38</v>
      </c>
    </row>
    <row r="32" spans="1:24" ht="16.5" customHeight="1" x14ac:dyDescent="0.2">
      <c r="A32" s="44" t="s">
        <v>273</v>
      </c>
      <c r="B32" s="44" t="s">
        <v>322</v>
      </c>
      <c r="C32" s="44" t="s">
        <v>270</v>
      </c>
      <c r="D32" s="68" t="s">
        <v>116</v>
      </c>
      <c r="E32" s="68" t="s">
        <v>116</v>
      </c>
      <c r="F32" s="68"/>
      <c r="G32" s="68"/>
      <c r="H32" s="68" t="s">
        <v>116</v>
      </c>
      <c r="I32" s="68" t="s">
        <v>116</v>
      </c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35" t="s">
        <v>38</v>
      </c>
    </row>
    <row r="33" spans="1:24" ht="16.5" customHeight="1" x14ac:dyDescent="0.2">
      <c r="A33" s="44" t="s">
        <v>273</v>
      </c>
      <c r="B33" s="44" t="s">
        <v>323</v>
      </c>
      <c r="C33" s="44" t="s">
        <v>251</v>
      </c>
      <c r="D33" s="68" t="s">
        <v>116</v>
      </c>
      <c r="E33" s="68" t="s">
        <v>116</v>
      </c>
      <c r="F33" s="68"/>
      <c r="G33" s="68"/>
      <c r="H33" s="68" t="s">
        <v>116</v>
      </c>
      <c r="I33" s="68" t="s">
        <v>116</v>
      </c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35" t="s">
        <v>38</v>
      </c>
    </row>
    <row r="34" spans="1:24" ht="16.5" customHeight="1" x14ac:dyDescent="0.2">
      <c r="A34" s="44" t="s">
        <v>274</v>
      </c>
      <c r="B34" s="44" t="s">
        <v>275</v>
      </c>
      <c r="C34" s="44" t="s">
        <v>238</v>
      </c>
      <c r="D34" s="44" t="s">
        <v>116</v>
      </c>
      <c r="E34" s="44" t="s">
        <v>116</v>
      </c>
      <c r="F34" s="44"/>
      <c r="G34" s="44"/>
      <c r="H34" s="44" t="s">
        <v>116</v>
      </c>
      <c r="I34" s="44" t="s">
        <v>116</v>
      </c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35" t="s">
        <v>38</v>
      </c>
    </row>
    <row r="35" spans="1:24" ht="16.5" customHeight="1" x14ac:dyDescent="0.2">
      <c r="A35" s="44" t="s">
        <v>276</v>
      </c>
      <c r="B35" s="44" t="s">
        <v>277</v>
      </c>
      <c r="C35" s="44" t="s">
        <v>265</v>
      </c>
      <c r="D35" s="44" t="s">
        <v>116</v>
      </c>
      <c r="E35" s="44" t="s">
        <v>116</v>
      </c>
      <c r="F35" s="44"/>
      <c r="G35" s="44"/>
      <c r="H35" s="44" t="s">
        <v>116</v>
      </c>
      <c r="I35" s="44" t="s">
        <v>116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35" t="s">
        <v>38</v>
      </c>
    </row>
    <row r="36" spans="1:24" ht="16.5" customHeight="1" x14ac:dyDescent="0.2">
      <c r="A36" s="44" t="s">
        <v>276</v>
      </c>
      <c r="B36" s="44" t="s">
        <v>278</v>
      </c>
      <c r="C36" s="44" t="s">
        <v>279</v>
      </c>
      <c r="D36" s="44" t="s">
        <v>116</v>
      </c>
      <c r="E36" s="44" t="s">
        <v>116</v>
      </c>
      <c r="F36" s="44"/>
      <c r="G36" s="44"/>
      <c r="H36" s="44" t="s">
        <v>116</v>
      </c>
      <c r="I36" s="44" t="s">
        <v>116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35" t="s">
        <v>38</v>
      </c>
    </row>
    <row r="37" spans="1:24" ht="16.5" customHeight="1" x14ac:dyDescent="0.2">
      <c r="A37" s="44" t="s">
        <v>280</v>
      </c>
      <c r="B37" s="44" t="s">
        <v>324</v>
      </c>
      <c r="C37" s="44" t="s">
        <v>265</v>
      </c>
      <c r="D37" s="44" t="s">
        <v>116</v>
      </c>
      <c r="E37" s="44" t="s">
        <v>116</v>
      </c>
      <c r="F37" s="44"/>
      <c r="G37" s="44"/>
      <c r="H37" s="44" t="s">
        <v>116</v>
      </c>
      <c r="I37" s="44" t="s">
        <v>116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35" t="s">
        <v>38</v>
      </c>
    </row>
    <row r="38" spans="1:24" ht="16.5" customHeight="1" x14ac:dyDescent="0.2">
      <c r="A38" s="44" t="s">
        <v>280</v>
      </c>
      <c r="B38" s="44" t="s">
        <v>325</v>
      </c>
      <c r="C38" s="44" t="s">
        <v>239</v>
      </c>
      <c r="D38" s="44" t="s">
        <v>116</v>
      </c>
      <c r="E38" s="44" t="s">
        <v>116</v>
      </c>
      <c r="F38" s="44"/>
      <c r="G38" s="44"/>
      <c r="H38" s="44" t="s">
        <v>116</v>
      </c>
      <c r="I38" s="44" t="s">
        <v>116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35" t="s">
        <v>38</v>
      </c>
    </row>
    <row r="39" spans="1:24" ht="16.5" customHeight="1" x14ac:dyDescent="0.2">
      <c r="A39" s="44" t="s">
        <v>281</v>
      </c>
      <c r="B39" s="44" t="s">
        <v>326</v>
      </c>
      <c r="C39" s="44" t="s">
        <v>239</v>
      </c>
      <c r="D39" s="44" t="s">
        <v>116</v>
      </c>
      <c r="E39" s="44" t="s">
        <v>116</v>
      </c>
      <c r="F39" s="44"/>
      <c r="G39" s="44"/>
      <c r="H39" s="44" t="s">
        <v>116</v>
      </c>
      <c r="I39" s="44" t="s">
        <v>116</v>
      </c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35" t="s">
        <v>38</v>
      </c>
    </row>
    <row r="40" spans="1:24" ht="16.5" customHeight="1" x14ac:dyDescent="0.2">
      <c r="A40" s="44" t="s">
        <v>281</v>
      </c>
      <c r="B40" s="44" t="s">
        <v>282</v>
      </c>
      <c r="C40" s="44" t="s">
        <v>270</v>
      </c>
      <c r="D40" s="44" t="s">
        <v>116</v>
      </c>
      <c r="E40" s="44" t="s">
        <v>116</v>
      </c>
      <c r="F40" s="44"/>
      <c r="G40" s="44"/>
      <c r="H40" s="44" t="s">
        <v>116</v>
      </c>
      <c r="I40" s="44" t="s">
        <v>116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35" t="s">
        <v>38</v>
      </c>
    </row>
    <row r="41" spans="1:24" ht="16.5" customHeight="1" x14ac:dyDescent="0.2">
      <c r="A41" s="44" t="s">
        <v>283</v>
      </c>
      <c r="B41" s="44" t="s">
        <v>284</v>
      </c>
      <c r="C41" s="69" t="s">
        <v>285</v>
      </c>
      <c r="D41" s="44" t="s">
        <v>116</v>
      </c>
      <c r="E41" s="44" t="s">
        <v>116</v>
      </c>
      <c r="F41" s="44"/>
      <c r="G41" s="44"/>
      <c r="H41" s="44" t="s">
        <v>116</v>
      </c>
      <c r="I41" s="44" t="s">
        <v>116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35" t="s">
        <v>38</v>
      </c>
    </row>
    <row r="42" spans="1:24" ht="16.5" customHeight="1" x14ac:dyDescent="0.2">
      <c r="A42" s="44" t="s">
        <v>286</v>
      </c>
      <c r="B42" s="44" t="s">
        <v>314</v>
      </c>
      <c r="C42" s="44" t="s">
        <v>287</v>
      </c>
      <c r="D42" s="44" t="s">
        <v>116</v>
      </c>
      <c r="E42" s="44" t="s">
        <v>116</v>
      </c>
      <c r="F42" s="44"/>
      <c r="G42" s="44"/>
      <c r="H42" s="44" t="s">
        <v>116</v>
      </c>
      <c r="I42" s="44" t="s">
        <v>116</v>
      </c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35" t="s">
        <v>38</v>
      </c>
    </row>
    <row r="43" spans="1:24" ht="16.5" customHeight="1" x14ac:dyDescent="0.2">
      <c r="A43" s="44" t="s">
        <v>288</v>
      </c>
      <c r="B43" s="44" t="s">
        <v>289</v>
      </c>
      <c r="C43" s="44" t="s">
        <v>285</v>
      </c>
      <c r="D43" s="44" t="s">
        <v>116</v>
      </c>
      <c r="E43" s="44" t="s">
        <v>116</v>
      </c>
      <c r="F43" s="44"/>
      <c r="G43" s="44"/>
      <c r="H43" s="44" t="s">
        <v>116</v>
      </c>
      <c r="I43" s="44" t="s">
        <v>116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35" t="s">
        <v>38</v>
      </c>
    </row>
    <row r="44" spans="1:24" ht="16.5" customHeight="1" x14ac:dyDescent="0.2">
      <c r="A44" s="44" t="s">
        <v>290</v>
      </c>
      <c r="B44" s="44" t="s">
        <v>291</v>
      </c>
      <c r="C44" s="44" t="s">
        <v>285</v>
      </c>
      <c r="D44" s="44" t="s">
        <v>116</v>
      </c>
      <c r="E44" s="44" t="s">
        <v>116</v>
      </c>
      <c r="F44" s="44"/>
      <c r="G44" s="44"/>
      <c r="H44" s="44" t="s">
        <v>116</v>
      </c>
      <c r="I44" s="44" t="s">
        <v>116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35" t="s">
        <v>38</v>
      </c>
    </row>
    <row r="45" spans="1:24" ht="16.5" customHeight="1" x14ac:dyDescent="0.2">
      <c r="A45" s="44" t="s">
        <v>292</v>
      </c>
      <c r="B45" s="44" t="s">
        <v>315</v>
      </c>
      <c r="C45" s="44" t="s">
        <v>293</v>
      </c>
      <c r="D45" s="44" t="s">
        <v>116</v>
      </c>
      <c r="E45" s="44" t="s">
        <v>116</v>
      </c>
      <c r="F45" s="44"/>
      <c r="G45" s="44"/>
      <c r="H45" s="44" t="s">
        <v>116</v>
      </c>
      <c r="I45" s="44" t="s">
        <v>116</v>
      </c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35" t="s">
        <v>38</v>
      </c>
    </row>
    <row r="46" spans="1:24" ht="16.5" customHeight="1" x14ac:dyDescent="0.2">
      <c r="A46" s="44" t="s">
        <v>294</v>
      </c>
      <c r="B46" s="44" t="s">
        <v>295</v>
      </c>
      <c r="C46" s="44" t="s">
        <v>287</v>
      </c>
      <c r="D46" s="44" t="s">
        <v>116</v>
      </c>
      <c r="E46" s="44" t="s">
        <v>116</v>
      </c>
      <c r="F46" s="44"/>
      <c r="G46" s="44"/>
      <c r="H46" s="44" t="s">
        <v>116</v>
      </c>
      <c r="I46" s="44" t="s">
        <v>116</v>
      </c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35" t="s">
        <v>38</v>
      </c>
    </row>
    <row r="47" spans="1:24" ht="16.5" customHeight="1" x14ac:dyDescent="0.2">
      <c r="A47" s="44" t="s">
        <v>296</v>
      </c>
      <c r="B47" s="44" t="s">
        <v>297</v>
      </c>
      <c r="C47" s="44" t="s">
        <v>285</v>
      </c>
      <c r="D47" s="44" t="s">
        <v>116</v>
      </c>
      <c r="E47" s="44" t="s">
        <v>116</v>
      </c>
      <c r="F47" s="44"/>
      <c r="G47" s="44"/>
      <c r="H47" s="44" t="s">
        <v>116</v>
      </c>
      <c r="I47" s="44" t="s">
        <v>116</v>
      </c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35" t="s">
        <v>38</v>
      </c>
    </row>
    <row r="48" spans="1:24" ht="16.5" customHeight="1" x14ac:dyDescent="0.2">
      <c r="A48" s="44" t="s">
        <v>298</v>
      </c>
      <c r="B48" s="44" t="s">
        <v>299</v>
      </c>
      <c r="C48" s="44" t="s">
        <v>285</v>
      </c>
      <c r="D48" s="44" t="s">
        <v>116</v>
      </c>
      <c r="E48" s="44" t="s">
        <v>116</v>
      </c>
      <c r="F48" s="44"/>
      <c r="G48" s="44"/>
      <c r="H48" s="44" t="s">
        <v>116</v>
      </c>
      <c r="I48" s="44" t="s">
        <v>116</v>
      </c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35" t="s">
        <v>38</v>
      </c>
    </row>
    <row r="49" spans="1:24" ht="16.5" customHeight="1" x14ac:dyDescent="0.2">
      <c r="A49" s="44" t="s">
        <v>300</v>
      </c>
      <c r="B49" s="44" t="s">
        <v>301</v>
      </c>
      <c r="C49" s="44" t="s">
        <v>285</v>
      </c>
      <c r="D49" s="44" t="s">
        <v>116</v>
      </c>
      <c r="E49" s="44" t="s">
        <v>116</v>
      </c>
      <c r="F49" s="44"/>
      <c r="G49" s="44"/>
      <c r="H49" s="44" t="s">
        <v>116</v>
      </c>
      <c r="I49" s="44" t="s">
        <v>116</v>
      </c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35" t="s">
        <v>38</v>
      </c>
    </row>
    <row r="50" spans="1:24" ht="16.5" customHeight="1" x14ac:dyDescent="0.2">
      <c r="A50" s="44" t="s">
        <v>302</v>
      </c>
      <c r="B50" s="44" t="s">
        <v>303</v>
      </c>
      <c r="C50" s="44" t="s">
        <v>293</v>
      </c>
      <c r="D50" s="44" t="s">
        <v>116</v>
      </c>
      <c r="E50" s="44" t="s">
        <v>116</v>
      </c>
      <c r="F50" s="44"/>
      <c r="G50" s="44"/>
      <c r="H50" s="44" t="s">
        <v>116</v>
      </c>
      <c r="I50" s="44" t="s">
        <v>116</v>
      </c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35" t="s">
        <v>38</v>
      </c>
    </row>
    <row r="51" spans="1:24" ht="16.5" customHeight="1" x14ac:dyDescent="0.2">
      <c r="A51" s="44" t="s">
        <v>304</v>
      </c>
      <c r="B51" s="44" t="s">
        <v>328</v>
      </c>
      <c r="C51" s="44" t="s">
        <v>317</v>
      </c>
      <c r="D51" s="44" t="s">
        <v>116</v>
      </c>
      <c r="E51" s="44" t="s">
        <v>116</v>
      </c>
      <c r="F51" s="44"/>
      <c r="G51" s="44"/>
      <c r="H51" s="44" t="s">
        <v>116</v>
      </c>
      <c r="I51" s="44" t="s">
        <v>116</v>
      </c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35" t="s">
        <v>38</v>
      </c>
    </row>
    <row r="52" spans="1:24" ht="16.5" customHeight="1" x14ac:dyDescent="0.2">
      <c r="A52" s="44" t="s">
        <v>254</v>
      </c>
      <c r="B52" s="44" t="s">
        <v>256</v>
      </c>
      <c r="C52" s="44" t="s">
        <v>259</v>
      </c>
      <c r="D52" s="44" t="s">
        <v>116</v>
      </c>
      <c r="E52" s="44" t="s">
        <v>116</v>
      </c>
      <c r="F52" s="44"/>
      <c r="G52" s="44"/>
      <c r="H52" s="44" t="s">
        <v>116</v>
      </c>
      <c r="I52" s="44" t="s">
        <v>116</v>
      </c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 t="s">
        <v>116</v>
      </c>
      <c r="W52" s="44"/>
      <c r="X52" s="35" t="s">
        <v>38</v>
      </c>
    </row>
    <row r="53" spans="1:24" ht="16.5" customHeight="1" x14ac:dyDescent="0.2">
      <c r="A53" s="44" t="s">
        <v>307</v>
      </c>
      <c r="B53" s="44" t="s">
        <v>305</v>
      </c>
      <c r="C53" s="44" t="s">
        <v>306</v>
      </c>
      <c r="D53" s="44" t="s">
        <v>116</v>
      </c>
      <c r="E53" s="44" t="s">
        <v>116</v>
      </c>
      <c r="F53" s="44"/>
      <c r="G53" s="44"/>
      <c r="H53" s="44" t="s">
        <v>116</v>
      </c>
      <c r="I53" s="44" t="s">
        <v>116</v>
      </c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35" t="s">
        <v>38</v>
      </c>
    </row>
    <row r="54" spans="1:24" ht="16.5" customHeight="1" x14ac:dyDescent="0.2">
      <c r="A54" s="44" t="s">
        <v>308</v>
      </c>
      <c r="B54" s="44" t="s">
        <v>327</v>
      </c>
      <c r="C54" s="44" t="s">
        <v>265</v>
      </c>
      <c r="D54" s="44" t="s">
        <v>116</v>
      </c>
      <c r="E54" s="44" t="s">
        <v>116</v>
      </c>
      <c r="F54" s="44"/>
      <c r="G54" s="44"/>
      <c r="H54" s="44" t="s">
        <v>116</v>
      </c>
      <c r="I54" s="44" t="s">
        <v>116</v>
      </c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35" t="s">
        <v>38</v>
      </c>
    </row>
    <row r="55" spans="1:24" ht="16.5" customHeight="1" x14ac:dyDescent="0.2">
      <c r="A55" s="44" t="s">
        <v>71</v>
      </c>
      <c r="B55" s="44" t="s">
        <v>309</v>
      </c>
      <c r="C55" s="44" t="s">
        <v>265</v>
      </c>
      <c r="D55" s="44" t="s">
        <v>116</v>
      </c>
      <c r="E55" s="44" t="s">
        <v>116</v>
      </c>
      <c r="F55" s="44"/>
      <c r="G55" s="44"/>
      <c r="H55" s="44" t="s">
        <v>116</v>
      </c>
      <c r="I55" s="44" t="s">
        <v>116</v>
      </c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35" t="s">
        <v>38</v>
      </c>
    </row>
    <row r="56" spans="1:24" ht="16.5" customHeight="1" x14ac:dyDescent="0.2">
      <c r="A56" s="44" t="s">
        <v>310</v>
      </c>
      <c r="B56" s="44" t="s">
        <v>311</v>
      </c>
      <c r="C56" s="44" t="s">
        <v>265</v>
      </c>
      <c r="D56" s="44" t="s">
        <v>116</v>
      </c>
      <c r="E56" s="44" t="s">
        <v>116</v>
      </c>
      <c r="F56" s="44"/>
      <c r="G56" s="44"/>
      <c r="H56" s="44" t="s">
        <v>116</v>
      </c>
      <c r="I56" s="44" t="s">
        <v>116</v>
      </c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35" t="s">
        <v>38</v>
      </c>
    </row>
    <row r="57" spans="1:24" ht="16.5" customHeight="1" x14ac:dyDescent="0.2">
      <c r="A57" s="44" t="s">
        <v>312</v>
      </c>
      <c r="B57" s="44" t="s">
        <v>313</v>
      </c>
      <c r="C57" s="44" t="s">
        <v>265</v>
      </c>
      <c r="D57" s="44" t="s">
        <v>116</v>
      </c>
      <c r="E57" s="44" t="s">
        <v>116</v>
      </c>
      <c r="F57" s="44"/>
      <c r="G57" s="44"/>
      <c r="H57" s="44" t="s">
        <v>116</v>
      </c>
      <c r="I57" s="44" t="s">
        <v>116</v>
      </c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35" t="s">
        <v>38</v>
      </c>
    </row>
    <row r="58" spans="1:24" ht="12.75" x14ac:dyDescent="0.2"/>
    <row r="59" spans="1:24" ht="12.75" x14ac:dyDescent="0.2"/>
    <row r="60" spans="1:24" ht="12.75" x14ac:dyDescent="0.2"/>
    <row r="61" spans="1:24" ht="12.75" x14ac:dyDescent="0.2"/>
    <row r="62" spans="1:24" ht="12.75" x14ac:dyDescent="0.2"/>
    <row r="63" spans="1:24" ht="12.75" x14ac:dyDescent="0.2"/>
    <row r="64" spans="1:2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</sheetData>
  <mergeCells count="15">
    <mergeCell ref="B7:C7"/>
    <mergeCell ref="I7:J7"/>
    <mergeCell ref="K7:L7"/>
    <mergeCell ref="B5:C5"/>
    <mergeCell ref="I5:J5"/>
    <mergeCell ref="K5:L5"/>
    <mergeCell ref="B6:C6"/>
    <mergeCell ref="I6:J6"/>
    <mergeCell ref="K6:L6"/>
    <mergeCell ref="D1:H1"/>
    <mergeCell ref="N1:P1"/>
    <mergeCell ref="D2:H2"/>
    <mergeCell ref="N2:P2"/>
    <mergeCell ref="D3:H3"/>
    <mergeCell ref="N3:P3"/>
  </mergeCells>
  <hyperlinks>
    <hyperlink ref="N3" r:id="rId1" xr:uid="{9797636D-CDC2-4047-81A0-71830E47C1B4}"/>
  </hyperlinks>
  <pageMargins left="0.7" right="0.7" top="0.75" bottom="0.75" header="0.3" footer="0.3"/>
  <pageSetup scale="61" fitToHeight="0" orientation="landscape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01A82-1534-4BE8-812B-3C4FB456068D}">
  <dimension ref="A2:G144"/>
  <sheetViews>
    <sheetView zoomScaleNormal="100" workbookViewId="0">
      <selection activeCell="A8" sqref="A8"/>
    </sheetView>
  </sheetViews>
  <sheetFormatPr defaultColWidth="9.140625" defaultRowHeight="15.75" x14ac:dyDescent="0.25"/>
  <cols>
    <col min="1" max="1" width="28.28515625" style="54" customWidth="1"/>
    <col min="2" max="2" width="8" style="54" bestFit="1" customWidth="1"/>
    <col min="3" max="3" width="56" style="54" customWidth="1"/>
    <col min="4" max="4" width="11.140625" style="62" bestFit="1" customWidth="1"/>
    <col min="5" max="6" width="11.140625" style="62" customWidth="1"/>
    <col min="7" max="7" width="18.85546875" style="62" bestFit="1" customWidth="1"/>
    <col min="8" max="16384" width="9.140625" style="54"/>
  </cols>
  <sheetData>
    <row r="2" spans="1:7" ht="44.25" customHeight="1" x14ac:dyDescent="0.25">
      <c r="A2" s="60" t="s">
        <v>118</v>
      </c>
      <c r="B2" s="60" t="s">
        <v>124</v>
      </c>
      <c r="C2" s="60" t="s">
        <v>119</v>
      </c>
      <c r="D2" s="59" t="s">
        <v>145</v>
      </c>
      <c r="E2" s="59" t="s">
        <v>151</v>
      </c>
      <c r="F2" s="59" t="s">
        <v>153</v>
      </c>
      <c r="G2" s="59" t="s">
        <v>134</v>
      </c>
    </row>
    <row r="3" spans="1:7" x14ac:dyDescent="0.25">
      <c r="A3" s="56" t="s">
        <v>67</v>
      </c>
      <c r="B3" s="56" t="s">
        <v>126</v>
      </c>
      <c r="C3" s="54" t="s">
        <v>101</v>
      </c>
      <c r="D3" s="65" t="s">
        <v>152</v>
      </c>
      <c r="E3" s="62">
        <v>5</v>
      </c>
      <c r="F3" s="62">
        <v>8</v>
      </c>
      <c r="G3" s="62">
        <v>423</v>
      </c>
    </row>
    <row r="4" spans="1:7" x14ac:dyDescent="0.25">
      <c r="A4" s="56" t="s">
        <v>69</v>
      </c>
      <c r="B4" s="56" t="s">
        <v>126</v>
      </c>
      <c r="C4" s="54" t="s">
        <v>131</v>
      </c>
      <c r="D4" s="65" t="s">
        <v>152</v>
      </c>
      <c r="E4" s="62">
        <v>5</v>
      </c>
      <c r="F4" s="62">
        <v>7</v>
      </c>
      <c r="G4" s="62" t="s">
        <v>130</v>
      </c>
    </row>
    <row r="5" spans="1:7" x14ac:dyDescent="0.25">
      <c r="A5" s="56" t="s">
        <v>71</v>
      </c>
      <c r="B5" s="56" t="s">
        <v>126</v>
      </c>
      <c r="C5" s="54" t="s">
        <v>135</v>
      </c>
      <c r="D5" s="65" t="s">
        <v>152</v>
      </c>
      <c r="E5" s="62">
        <v>5</v>
      </c>
      <c r="F5" s="62">
        <v>5</v>
      </c>
      <c r="G5" s="62">
        <v>404</v>
      </c>
    </row>
    <row r="6" spans="1:7" x14ac:dyDescent="0.25">
      <c r="A6" s="56" t="s">
        <v>74</v>
      </c>
      <c r="B6" s="56" t="s">
        <v>126</v>
      </c>
      <c r="C6" s="54" t="s">
        <v>136</v>
      </c>
      <c r="D6" s="65" t="s">
        <v>152</v>
      </c>
      <c r="E6" s="62">
        <v>5</v>
      </c>
      <c r="F6" s="62">
        <v>12</v>
      </c>
      <c r="G6" s="62">
        <v>390</v>
      </c>
    </row>
    <row r="7" spans="1:7" x14ac:dyDescent="0.25">
      <c r="A7" s="56" t="s">
        <v>76</v>
      </c>
      <c r="B7" s="56" t="s">
        <v>125</v>
      </c>
      <c r="C7" s="54" t="s">
        <v>138</v>
      </c>
      <c r="D7" s="62" t="s">
        <v>152</v>
      </c>
      <c r="E7" s="62">
        <v>5</v>
      </c>
      <c r="F7" s="62" t="s">
        <v>116</v>
      </c>
      <c r="G7" s="62">
        <v>371</v>
      </c>
    </row>
    <row r="8" spans="1:7" x14ac:dyDescent="0.25">
      <c r="A8" s="56" t="s">
        <v>83</v>
      </c>
      <c r="B8" s="56" t="s">
        <v>126</v>
      </c>
      <c r="C8" s="54" t="s">
        <v>143</v>
      </c>
      <c r="D8" s="65" t="s">
        <v>152</v>
      </c>
      <c r="E8" s="62">
        <v>5</v>
      </c>
      <c r="F8" s="62">
        <v>37</v>
      </c>
      <c r="G8" s="62">
        <v>323</v>
      </c>
    </row>
    <row r="9" spans="1:7" x14ac:dyDescent="0.25">
      <c r="A9" s="56" t="s">
        <v>86</v>
      </c>
      <c r="B9" s="56" t="s">
        <v>126</v>
      </c>
      <c r="C9" s="54" t="s">
        <v>144</v>
      </c>
      <c r="D9" s="65" t="s">
        <v>152</v>
      </c>
      <c r="E9" s="62">
        <v>5</v>
      </c>
      <c r="F9" s="62">
        <v>4</v>
      </c>
      <c r="G9" s="62">
        <v>306</v>
      </c>
    </row>
    <row r="10" spans="1:7" x14ac:dyDescent="0.25">
      <c r="A10" s="56" t="s">
        <v>87</v>
      </c>
      <c r="B10" s="56" t="s">
        <v>126</v>
      </c>
      <c r="C10" s="54" t="s">
        <v>146</v>
      </c>
      <c r="D10" s="65" t="s">
        <v>152</v>
      </c>
      <c r="E10" s="62">
        <v>5</v>
      </c>
      <c r="F10" s="62">
        <v>6</v>
      </c>
      <c r="G10" s="62">
        <v>301</v>
      </c>
    </row>
    <row r="11" spans="1:7" x14ac:dyDescent="0.25">
      <c r="A11" s="56" t="s">
        <v>94</v>
      </c>
      <c r="B11" s="56" t="s">
        <v>126</v>
      </c>
      <c r="C11" s="54" t="s">
        <v>147</v>
      </c>
      <c r="D11" s="65" t="s">
        <v>152</v>
      </c>
      <c r="E11" s="62">
        <v>5</v>
      </c>
      <c r="F11" s="62">
        <v>5</v>
      </c>
      <c r="G11" s="62">
        <v>288</v>
      </c>
    </row>
    <row r="12" spans="1:7" x14ac:dyDescent="0.25">
      <c r="A12" s="56" t="s">
        <v>80</v>
      </c>
      <c r="B12" s="56" t="s">
        <v>126</v>
      </c>
      <c r="C12" s="54" t="s">
        <v>140</v>
      </c>
      <c r="D12" s="65" t="s">
        <v>157</v>
      </c>
      <c r="E12" s="62">
        <v>6</v>
      </c>
      <c r="F12" s="62">
        <v>8</v>
      </c>
      <c r="G12" s="62">
        <v>357</v>
      </c>
    </row>
    <row r="13" spans="1:7" x14ac:dyDescent="0.25">
      <c r="A13" s="55" t="s">
        <v>59</v>
      </c>
      <c r="B13" s="55" t="s">
        <v>125</v>
      </c>
      <c r="C13" s="54" t="s">
        <v>122</v>
      </c>
      <c r="D13" s="65" t="s">
        <v>154</v>
      </c>
      <c r="E13" s="62">
        <v>4</v>
      </c>
      <c r="F13" s="62" t="s">
        <v>116</v>
      </c>
      <c r="G13" s="62">
        <v>440</v>
      </c>
    </row>
    <row r="14" spans="1:7" x14ac:dyDescent="0.25">
      <c r="A14" s="56" t="s">
        <v>66</v>
      </c>
      <c r="B14" s="56" t="s">
        <v>126</v>
      </c>
      <c r="C14" s="54" t="s">
        <v>100</v>
      </c>
      <c r="D14" s="65" t="s">
        <v>154</v>
      </c>
      <c r="E14" s="62">
        <v>4</v>
      </c>
      <c r="F14" s="62">
        <v>9</v>
      </c>
      <c r="G14" s="62">
        <v>426</v>
      </c>
    </row>
    <row r="15" spans="1:7" x14ac:dyDescent="0.25">
      <c r="A15" s="56" t="s">
        <v>82</v>
      </c>
      <c r="B15" s="56" t="s">
        <v>125</v>
      </c>
      <c r="C15" s="54" t="s">
        <v>142</v>
      </c>
      <c r="D15" s="65" t="s">
        <v>154</v>
      </c>
      <c r="E15" s="62">
        <v>4</v>
      </c>
      <c r="F15" s="62" t="s">
        <v>116</v>
      </c>
      <c r="G15" s="62">
        <v>329</v>
      </c>
    </row>
    <row r="16" spans="1:7" x14ac:dyDescent="0.25">
      <c r="A16" s="56" t="s">
        <v>148</v>
      </c>
      <c r="B16" s="56" t="s">
        <v>126</v>
      </c>
      <c r="C16" s="54" t="s">
        <v>150</v>
      </c>
      <c r="D16" s="65" t="s">
        <v>154</v>
      </c>
      <c r="E16" s="62">
        <v>4</v>
      </c>
      <c r="F16" s="62">
        <v>11</v>
      </c>
      <c r="G16" s="62">
        <v>286</v>
      </c>
    </row>
    <row r="17" spans="1:7" x14ac:dyDescent="0.25">
      <c r="A17" s="56" t="s">
        <v>93</v>
      </c>
      <c r="B17" s="56" t="s">
        <v>126</v>
      </c>
      <c r="C17" s="54" t="s">
        <v>128</v>
      </c>
      <c r="D17" s="65" t="s">
        <v>154</v>
      </c>
      <c r="E17" s="62">
        <v>4</v>
      </c>
      <c r="F17" s="62">
        <v>6</v>
      </c>
      <c r="G17" s="62">
        <v>417</v>
      </c>
    </row>
    <row r="18" spans="1:7" x14ac:dyDescent="0.25">
      <c r="A18" s="56" t="s">
        <v>70</v>
      </c>
      <c r="B18" s="56" t="s">
        <v>126</v>
      </c>
      <c r="C18" s="54" t="s">
        <v>158</v>
      </c>
      <c r="D18" s="65" t="s">
        <v>154</v>
      </c>
      <c r="E18" s="62">
        <v>4</v>
      </c>
      <c r="F18" s="62">
        <v>15</v>
      </c>
      <c r="G18" s="62">
        <v>433</v>
      </c>
    </row>
    <row r="19" spans="1:7" x14ac:dyDescent="0.25">
      <c r="A19" s="55" t="s">
        <v>60</v>
      </c>
      <c r="B19" s="55" t="s">
        <v>125</v>
      </c>
      <c r="C19" s="54" t="s">
        <v>122</v>
      </c>
      <c r="D19" s="65" t="s">
        <v>160</v>
      </c>
      <c r="E19" s="62">
        <v>4</v>
      </c>
      <c r="F19" s="62" t="s">
        <v>116</v>
      </c>
      <c r="G19" s="62">
        <v>420</v>
      </c>
    </row>
    <row r="20" spans="1:7" x14ac:dyDescent="0.25">
      <c r="A20" s="55" t="s">
        <v>57</v>
      </c>
      <c r="B20" s="55" t="s">
        <v>125</v>
      </c>
      <c r="C20" s="54" t="s">
        <v>120</v>
      </c>
      <c r="D20" s="65" t="s">
        <v>155</v>
      </c>
      <c r="E20" s="63" t="s">
        <v>156</v>
      </c>
      <c r="F20" s="62" t="s">
        <v>116</v>
      </c>
      <c r="G20" s="62">
        <v>384</v>
      </c>
    </row>
    <row r="21" spans="1:7" x14ac:dyDescent="0.25">
      <c r="A21" s="55" t="s">
        <v>58</v>
      </c>
      <c r="B21" s="55" t="s">
        <v>125</v>
      </c>
      <c r="C21" s="54" t="s">
        <v>120</v>
      </c>
      <c r="D21" s="65" t="s">
        <v>155</v>
      </c>
      <c r="E21" s="63" t="s">
        <v>156</v>
      </c>
      <c r="F21" s="62" t="s">
        <v>116</v>
      </c>
      <c r="G21" s="62">
        <v>380</v>
      </c>
    </row>
    <row r="22" spans="1:7" x14ac:dyDescent="0.25">
      <c r="A22" s="56" t="s">
        <v>65</v>
      </c>
      <c r="B22" s="56" t="s">
        <v>126</v>
      </c>
      <c r="C22" s="54" t="s">
        <v>99</v>
      </c>
      <c r="D22" s="65" t="s">
        <v>155</v>
      </c>
      <c r="E22" s="63" t="s">
        <v>156</v>
      </c>
      <c r="F22" s="62">
        <v>14</v>
      </c>
      <c r="G22" s="62">
        <v>440</v>
      </c>
    </row>
    <row r="23" spans="1:7" x14ac:dyDescent="0.25">
      <c r="A23" s="56" t="s">
        <v>70</v>
      </c>
      <c r="B23" s="56" t="s">
        <v>126</v>
      </c>
      <c r="C23" s="54" t="s">
        <v>159</v>
      </c>
      <c r="D23" s="65" t="s">
        <v>155</v>
      </c>
      <c r="E23" s="63" t="s">
        <v>156</v>
      </c>
      <c r="F23" s="62">
        <v>22</v>
      </c>
      <c r="G23" s="62">
        <v>433</v>
      </c>
    </row>
    <row r="24" spans="1:7" x14ac:dyDescent="0.25">
      <c r="A24" s="56" t="s">
        <v>75</v>
      </c>
      <c r="B24" s="56" t="s">
        <v>126</v>
      </c>
      <c r="C24" s="54" t="s">
        <v>137</v>
      </c>
      <c r="D24" s="65" t="s">
        <v>155</v>
      </c>
      <c r="E24" s="63" t="s">
        <v>156</v>
      </c>
      <c r="F24" s="62">
        <v>10</v>
      </c>
      <c r="G24" s="62">
        <v>385</v>
      </c>
    </row>
    <row r="25" spans="1:7" x14ac:dyDescent="0.25">
      <c r="A25" s="56" t="s">
        <v>77</v>
      </c>
      <c r="B25" s="56" t="s">
        <v>126</v>
      </c>
      <c r="C25" s="54" t="s">
        <v>139</v>
      </c>
      <c r="D25" s="65" t="s">
        <v>155</v>
      </c>
      <c r="E25" s="63" t="s">
        <v>156</v>
      </c>
      <c r="F25" s="62">
        <v>12</v>
      </c>
      <c r="G25" s="62">
        <v>367</v>
      </c>
    </row>
    <row r="26" spans="1:7" x14ac:dyDescent="0.25">
      <c r="A26" s="56" t="s">
        <v>81</v>
      </c>
      <c r="B26" s="56" t="s">
        <v>126</v>
      </c>
      <c r="C26" s="54" t="s">
        <v>141</v>
      </c>
      <c r="D26" s="65" t="s">
        <v>155</v>
      </c>
      <c r="E26" s="66" t="s">
        <v>156</v>
      </c>
      <c r="F26" s="62">
        <v>10</v>
      </c>
      <c r="G26" s="62">
        <v>351</v>
      </c>
    </row>
    <row r="27" spans="1:7" x14ac:dyDescent="0.25">
      <c r="A27" s="56" t="s">
        <v>92</v>
      </c>
      <c r="B27" s="56" t="s">
        <v>126</v>
      </c>
      <c r="C27" s="54" t="s">
        <v>127</v>
      </c>
      <c r="D27" s="65" t="s">
        <v>155</v>
      </c>
      <c r="E27" s="63" t="s">
        <v>156</v>
      </c>
      <c r="F27" s="62">
        <v>8</v>
      </c>
      <c r="G27" s="62">
        <v>415</v>
      </c>
    </row>
    <row r="28" spans="1:7" x14ac:dyDescent="0.25">
      <c r="A28" s="56" t="s">
        <v>70</v>
      </c>
      <c r="B28" s="56" t="s">
        <v>126</v>
      </c>
      <c r="C28" s="54" t="s">
        <v>158</v>
      </c>
      <c r="D28" s="65" t="s">
        <v>155</v>
      </c>
      <c r="E28" s="63" t="s">
        <v>156</v>
      </c>
      <c r="F28" s="62">
        <v>18</v>
      </c>
      <c r="G28" s="62">
        <v>433</v>
      </c>
    </row>
    <row r="29" spans="1:7" x14ac:dyDescent="0.25">
      <c r="A29" s="54" t="s">
        <v>121</v>
      </c>
      <c r="B29" s="54" t="s">
        <v>125</v>
      </c>
      <c r="C29" s="54" t="s">
        <v>117</v>
      </c>
      <c r="D29" s="54"/>
      <c r="E29" s="54"/>
      <c r="F29" s="54"/>
      <c r="G29" s="54"/>
    </row>
    <row r="30" spans="1:7" x14ac:dyDescent="0.25">
      <c r="A30" s="55" t="s">
        <v>61</v>
      </c>
      <c r="B30" s="55" t="s">
        <v>125</v>
      </c>
      <c r="C30" s="54" t="s">
        <v>123</v>
      </c>
      <c r="D30" s="54"/>
      <c r="E30" s="54"/>
      <c r="F30" s="54"/>
      <c r="G30" s="54">
        <v>442</v>
      </c>
    </row>
    <row r="31" spans="1:7" x14ac:dyDescent="0.25">
      <c r="A31" s="55" t="s">
        <v>62</v>
      </c>
      <c r="B31" s="55" t="s">
        <v>125</v>
      </c>
      <c r="C31" s="54" t="s">
        <v>123</v>
      </c>
      <c r="D31" s="54"/>
      <c r="E31" s="54"/>
      <c r="F31" s="54"/>
      <c r="G31" s="54">
        <v>380</v>
      </c>
    </row>
    <row r="32" spans="1:7" x14ac:dyDescent="0.25">
      <c r="A32" s="55" t="s">
        <v>63</v>
      </c>
      <c r="B32" s="55" t="s">
        <v>125</v>
      </c>
      <c r="C32" s="54" t="s">
        <v>123</v>
      </c>
      <c r="D32" s="54"/>
      <c r="E32" s="54"/>
      <c r="F32" s="54"/>
      <c r="G32" s="54">
        <v>380</v>
      </c>
    </row>
    <row r="33" spans="1:7" x14ac:dyDescent="0.25">
      <c r="A33" s="56" t="s">
        <v>64</v>
      </c>
      <c r="B33" s="56" t="s">
        <v>125</v>
      </c>
      <c r="C33" s="54" t="s">
        <v>123</v>
      </c>
      <c r="D33" s="54"/>
      <c r="E33" s="54"/>
      <c r="F33" s="54"/>
      <c r="G33" s="54">
        <v>375</v>
      </c>
    </row>
    <row r="34" spans="1:7" x14ac:dyDescent="0.25">
      <c r="A34" s="56" t="s">
        <v>68</v>
      </c>
      <c r="B34" s="56" t="s">
        <v>126</v>
      </c>
      <c r="C34" s="54" t="s">
        <v>129</v>
      </c>
      <c r="D34" s="54"/>
      <c r="E34" s="54"/>
      <c r="F34" s="54"/>
      <c r="G34" s="54">
        <v>413</v>
      </c>
    </row>
    <row r="35" spans="1:7" x14ac:dyDescent="0.25">
      <c r="A35" s="56" t="s">
        <v>72</v>
      </c>
      <c r="B35" s="56" t="s">
        <v>126</v>
      </c>
      <c r="C35" s="54" t="s">
        <v>129</v>
      </c>
      <c r="D35" s="54"/>
      <c r="E35" s="54"/>
      <c r="F35" s="54"/>
      <c r="G35" s="54">
        <v>398</v>
      </c>
    </row>
    <row r="36" spans="1:7" x14ac:dyDescent="0.25">
      <c r="A36" s="56" t="s">
        <v>73</v>
      </c>
      <c r="B36" s="56" t="s">
        <v>126</v>
      </c>
      <c r="C36" s="54" t="s">
        <v>129</v>
      </c>
      <c r="D36" s="54"/>
      <c r="E36" s="54"/>
      <c r="F36" s="54"/>
      <c r="G36" s="54">
        <v>394</v>
      </c>
    </row>
    <row r="37" spans="1:7" x14ac:dyDescent="0.25">
      <c r="A37" s="56" t="s">
        <v>78</v>
      </c>
      <c r="B37" s="56" t="s">
        <v>126</v>
      </c>
      <c r="C37" s="54" t="s">
        <v>129</v>
      </c>
      <c r="D37" s="54"/>
      <c r="E37" s="54"/>
      <c r="F37" s="54"/>
      <c r="G37" s="54">
        <v>365</v>
      </c>
    </row>
    <row r="38" spans="1:7" x14ac:dyDescent="0.25">
      <c r="A38" s="56" t="s">
        <v>79</v>
      </c>
      <c r="B38" s="56" t="s">
        <v>126</v>
      </c>
      <c r="C38" s="54" t="s">
        <v>129</v>
      </c>
      <c r="D38" s="54"/>
      <c r="E38" s="54"/>
      <c r="F38" s="54"/>
      <c r="G38" s="54">
        <v>361</v>
      </c>
    </row>
    <row r="39" spans="1:7" x14ac:dyDescent="0.25">
      <c r="A39" s="56" t="s">
        <v>84</v>
      </c>
      <c r="B39" s="56" t="s">
        <v>126</v>
      </c>
      <c r="C39" s="54" t="s">
        <v>129</v>
      </c>
      <c r="D39" s="54"/>
      <c r="E39" s="54"/>
      <c r="F39" s="54"/>
      <c r="G39" s="54">
        <v>314</v>
      </c>
    </row>
    <row r="40" spans="1:7" x14ac:dyDescent="0.25">
      <c r="A40" s="56" t="s">
        <v>85</v>
      </c>
      <c r="B40" s="56" t="s">
        <v>126</v>
      </c>
      <c r="C40" s="54" t="s">
        <v>129</v>
      </c>
      <c r="D40" s="54"/>
      <c r="E40" s="54"/>
      <c r="F40" s="54"/>
      <c r="G40" s="54">
        <v>310</v>
      </c>
    </row>
    <row r="41" spans="1:7" x14ac:dyDescent="0.25">
      <c r="A41" s="56" t="s">
        <v>88</v>
      </c>
      <c r="B41" s="56" t="s">
        <v>126</v>
      </c>
      <c r="C41" s="54" t="s">
        <v>129</v>
      </c>
      <c r="D41" s="54"/>
      <c r="E41" s="54"/>
      <c r="F41" s="54"/>
      <c r="G41" s="54">
        <v>297</v>
      </c>
    </row>
    <row r="42" spans="1:7" x14ac:dyDescent="0.25">
      <c r="A42" s="56" t="s">
        <v>89</v>
      </c>
      <c r="B42" s="56" t="s">
        <v>126</v>
      </c>
      <c r="C42" s="54" t="s">
        <v>129</v>
      </c>
      <c r="D42" s="54"/>
      <c r="E42" s="54"/>
      <c r="F42" s="54"/>
      <c r="G42" s="54">
        <v>292</v>
      </c>
    </row>
    <row r="43" spans="1:7" x14ac:dyDescent="0.25">
      <c r="A43" s="56" t="s">
        <v>90</v>
      </c>
      <c r="B43" s="56" t="s">
        <v>126</v>
      </c>
      <c r="C43" s="54" t="s">
        <v>129</v>
      </c>
      <c r="D43" s="54"/>
      <c r="E43" s="54"/>
      <c r="F43" s="54"/>
      <c r="G43" s="54">
        <v>280</v>
      </c>
    </row>
    <row r="44" spans="1:7" x14ac:dyDescent="0.25">
      <c r="A44" s="56" t="s">
        <v>91</v>
      </c>
      <c r="B44" s="56" t="s">
        <v>126</v>
      </c>
      <c r="C44" s="54" t="s">
        <v>129</v>
      </c>
      <c r="D44" s="54"/>
      <c r="E44" s="54"/>
      <c r="F44" s="54"/>
      <c r="G44" s="54">
        <v>274</v>
      </c>
    </row>
    <row r="45" spans="1:7" x14ac:dyDescent="0.25">
      <c r="A45" s="56" t="s">
        <v>95</v>
      </c>
      <c r="B45" s="56" t="s">
        <v>126</v>
      </c>
      <c r="C45" s="54" t="s">
        <v>129</v>
      </c>
      <c r="D45" s="54"/>
      <c r="E45" s="54"/>
      <c r="F45" s="54"/>
      <c r="G45" s="54">
        <v>282</v>
      </c>
    </row>
    <row r="46" spans="1:7" x14ac:dyDescent="0.25">
      <c r="A46"/>
      <c r="B46"/>
      <c r="C46"/>
      <c r="D46" s="64"/>
      <c r="E46" s="64"/>
      <c r="F46" s="64"/>
      <c r="G46" s="64"/>
    </row>
    <row r="47" spans="1:7" x14ac:dyDescent="0.25">
      <c r="A47"/>
      <c r="B47"/>
      <c r="C47"/>
      <c r="D47" s="64"/>
      <c r="E47" s="64"/>
      <c r="F47" s="64"/>
      <c r="G47" s="64"/>
    </row>
    <row r="48" spans="1:7" x14ac:dyDescent="0.25">
      <c r="A48"/>
      <c r="B48"/>
      <c r="C48"/>
      <c r="D48" s="64"/>
      <c r="E48" s="64"/>
      <c r="F48" s="64"/>
      <c r="G48" s="64"/>
    </row>
    <row r="49" spans="1:7" x14ac:dyDescent="0.25">
      <c r="A49"/>
      <c r="B49"/>
      <c r="C49"/>
      <c r="D49" s="64"/>
      <c r="E49" s="64"/>
      <c r="F49" s="64"/>
      <c r="G49" s="64"/>
    </row>
    <row r="50" spans="1:7" x14ac:dyDescent="0.25">
      <c r="A50"/>
      <c r="B50"/>
      <c r="C50"/>
      <c r="D50" s="64"/>
      <c r="E50" s="64"/>
      <c r="F50" s="64"/>
      <c r="G50" s="64"/>
    </row>
    <row r="51" spans="1:7" x14ac:dyDescent="0.25">
      <c r="A51"/>
      <c r="B51"/>
      <c r="C51"/>
      <c r="D51" s="64"/>
      <c r="E51" s="64"/>
      <c r="F51" s="64"/>
      <c r="G51" s="64"/>
    </row>
    <row r="52" spans="1:7" x14ac:dyDescent="0.25">
      <c r="A52"/>
      <c r="B52"/>
      <c r="C52"/>
      <c r="D52" s="64"/>
      <c r="E52" s="64"/>
      <c r="F52" s="64"/>
      <c r="G52" s="64"/>
    </row>
    <row r="53" spans="1:7" x14ac:dyDescent="0.25">
      <c r="A53"/>
      <c r="B53"/>
      <c r="C53"/>
      <c r="D53" s="64"/>
      <c r="E53" s="64"/>
      <c r="F53" s="64"/>
      <c r="G53" s="64"/>
    </row>
    <row r="54" spans="1:7" x14ac:dyDescent="0.25">
      <c r="A54"/>
      <c r="B54"/>
      <c r="C54"/>
      <c r="D54" s="64"/>
      <c r="E54" s="64"/>
      <c r="F54" s="64"/>
      <c r="G54" s="64"/>
    </row>
    <row r="55" spans="1:7" x14ac:dyDescent="0.25">
      <c r="A55"/>
      <c r="B55"/>
      <c r="C55"/>
      <c r="D55" s="64"/>
      <c r="E55" s="64"/>
      <c r="F55" s="64"/>
      <c r="G55" s="64"/>
    </row>
    <row r="56" spans="1:7" x14ac:dyDescent="0.25">
      <c r="A56"/>
      <c r="B56"/>
      <c r="C56"/>
      <c r="D56" s="64"/>
      <c r="E56" s="64"/>
      <c r="F56" s="64"/>
      <c r="G56" s="64"/>
    </row>
    <row r="57" spans="1:7" x14ac:dyDescent="0.25">
      <c r="A57"/>
      <c r="B57"/>
      <c r="C57"/>
      <c r="D57" s="64"/>
      <c r="E57" s="64"/>
      <c r="F57" s="64"/>
      <c r="G57" s="64"/>
    </row>
    <row r="58" spans="1:7" x14ac:dyDescent="0.25">
      <c r="A58"/>
      <c r="B58"/>
      <c r="C58"/>
      <c r="D58" s="64"/>
      <c r="E58" s="64"/>
      <c r="F58" s="64"/>
      <c r="G58" s="64"/>
    </row>
    <row r="59" spans="1:7" x14ac:dyDescent="0.25">
      <c r="A59"/>
      <c r="B59"/>
      <c r="C59"/>
      <c r="D59" s="64"/>
      <c r="E59" s="64"/>
      <c r="F59" s="64"/>
      <c r="G59" s="64"/>
    </row>
    <row r="60" spans="1:7" x14ac:dyDescent="0.25">
      <c r="A60"/>
      <c r="B60"/>
      <c r="C60"/>
      <c r="D60" s="64"/>
      <c r="E60" s="64"/>
      <c r="F60" s="64"/>
      <c r="G60" s="64"/>
    </row>
    <row r="61" spans="1:7" x14ac:dyDescent="0.25">
      <c r="A61"/>
      <c r="B61"/>
      <c r="C61"/>
      <c r="D61" s="64"/>
      <c r="E61" s="64"/>
      <c r="F61" s="64"/>
      <c r="G61" s="64"/>
    </row>
    <row r="62" spans="1:7" x14ac:dyDescent="0.25">
      <c r="A62"/>
      <c r="B62"/>
      <c r="C62"/>
      <c r="D62" s="64"/>
      <c r="E62" s="64"/>
      <c r="F62" s="64"/>
      <c r="G62" s="64"/>
    </row>
    <row r="63" spans="1:7" x14ac:dyDescent="0.25">
      <c r="A63"/>
      <c r="B63"/>
      <c r="C63"/>
      <c r="D63" s="64"/>
      <c r="E63" s="64"/>
      <c r="F63" s="64"/>
      <c r="G63" s="64"/>
    </row>
    <row r="64" spans="1:7" x14ac:dyDescent="0.25">
      <c r="A64"/>
      <c r="B64"/>
      <c r="C64"/>
      <c r="D64" s="64"/>
      <c r="E64" s="64"/>
      <c r="F64" s="64"/>
      <c r="G64" s="64"/>
    </row>
    <row r="65" spans="1:7" x14ac:dyDescent="0.25">
      <c r="A65"/>
      <c r="B65"/>
      <c r="C65"/>
      <c r="D65" s="64"/>
      <c r="E65" s="64"/>
      <c r="F65" s="64"/>
      <c r="G65" s="64"/>
    </row>
    <row r="66" spans="1:7" x14ac:dyDescent="0.25">
      <c r="A66"/>
      <c r="B66"/>
      <c r="C66"/>
      <c r="D66" s="64"/>
      <c r="E66" s="64"/>
      <c r="F66" s="64"/>
      <c r="G66" s="64"/>
    </row>
    <row r="67" spans="1:7" x14ac:dyDescent="0.25">
      <c r="A67"/>
      <c r="B67"/>
      <c r="C67"/>
      <c r="D67" s="64"/>
      <c r="E67" s="64"/>
      <c r="F67" s="64"/>
      <c r="G67" s="64"/>
    </row>
    <row r="68" spans="1:7" x14ac:dyDescent="0.25">
      <c r="A68"/>
      <c r="B68"/>
      <c r="C68"/>
      <c r="D68" s="64"/>
      <c r="E68" s="64"/>
      <c r="F68" s="64"/>
      <c r="G68" s="64"/>
    </row>
    <row r="69" spans="1:7" x14ac:dyDescent="0.25">
      <c r="A69"/>
      <c r="B69"/>
      <c r="C69"/>
      <c r="D69" s="64"/>
      <c r="E69" s="64"/>
      <c r="F69" s="64"/>
      <c r="G69" s="64"/>
    </row>
    <row r="70" spans="1:7" x14ac:dyDescent="0.25">
      <c r="A70"/>
      <c r="B70"/>
      <c r="C70"/>
      <c r="D70" s="64"/>
      <c r="E70" s="64"/>
      <c r="F70" s="64"/>
      <c r="G70" s="64"/>
    </row>
    <row r="71" spans="1:7" x14ac:dyDescent="0.25">
      <c r="A71"/>
      <c r="B71"/>
      <c r="C71"/>
      <c r="D71" s="64"/>
      <c r="E71" s="64"/>
      <c r="F71" s="64"/>
      <c r="G71" s="64"/>
    </row>
    <row r="72" spans="1:7" x14ac:dyDescent="0.25">
      <c r="A72"/>
      <c r="B72"/>
      <c r="C72"/>
      <c r="D72" s="64"/>
      <c r="E72" s="64"/>
      <c r="F72" s="64"/>
      <c r="G72" s="64"/>
    </row>
    <row r="73" spans="1:7" x14ac:dyDescent="0.25">
      <c r="A73"/>
      <c r="B73"/>
      <c r="C73"/>
      <c r="D73" s="64"/>
      <c r="E73" s="64"/>
      <c r="F73" s="64"/>
      <c r="G73" s="64"/>
    </row>
    <row r="74" spans="1:7" x14ac:dyDescent="0.25">
      <c r="A74"/>
      <c r="B74"/>
      <c r="C74"/>
      <c r="D74" s="64"/>
      <c r="E74" s="64"/>
      <c r="F74" s="64"/>
      <c r="G74" s="64"/>
    </row>
    <row r="75" spans="1:7" x14ac:dyDescent="0.25">
      <c r="A75"/>
      <c r="B75"/>
      <c r="C75"/>
      <c r="D75" s="64"/>
      <c r="E75" s="64"/>
      <c r="F75" s="64"/>
      <c r="G75" s="64"/>
    </row>
    <row r="76" spans="1:7" x14ac:dyDescent="0.25">
      <c r="A76"/>
      <c r="B76"/>
      <c r="C76"/>
      <c r="D76" s="64"/>
      <c r="E76" s="64"/>
      <c r="F76" s="64"/>
      <c r="G76" s="64"/>
    </row>
    <row r="77" spans="1:7" x14ac:dyDescent="0.25">
      <c r="A77"/>
      <c r="B77"/>
      <c r="C77"/>
      <c r="D77" s="64"/>
      <c r="E77" s="64"/>
      <c r="F77" s="64"/>
      <c r="G77" s="64"/>
    </row>
    <row r="78" spans="1:7" x14ac:dyDescent="0.25">
      <c r="A78"/>
      <c r="B78"/>
      <c r="C78"/>
      <c r="D78" s="64"/>
      <c r="E78" s="64"/>
      <c r="F78" s="64"/>
      <c r="G78" s="64"/>
    </row>
    <row r="79" spans="1:7" x14ac:dyDescent="0.25">
      <c r="A79"/>
      <c r="B79"/>
      <c r="C79"/>
      <c r="D79" s="64"/>
      <c r="E79" s="64"/>
      <c r="F79" s="64"/>
      <c r="G79" s="64"/>
    </row>
    <row r="80" spans="1:7" x14ac:dyDescent="0.25">
      <c r="A80"/>
      <c r="B80"/>
      <c r="C80"/>
      <c r="D80" s="64"/>
      <c r="E80" s="64"/>
      <c r="F80" s="64"/>
      <c r="G80" s="64"/>
    </row>
    <row r="81" spans="1:7" x14ac:dyDescent="0.25">
      <c r="A81"/>
      <c r="B81"/>
      <c r="C81"/>
      <c r="D81" s="64"/>
      <c r="E81" s="64"/>
      <c r="F81" s="64"/>
      <c r="G81" s="64"/>
    </row>
    <row r="82" spans="1:7" x14ac:dyDescent="0.25">
      <c r="A82"/>
      <c r="B82"/>
      <c r="C82"/>
      <c r="D82" s="64"/>
      <c r="E82" s="64"/>
      <c r="F82" s="64"/>
      <c r="G82" s="64"/>
    </row>
    <row r="83" spans="1:7" x14ac:dyDescent="0.25">
      <c r="A83"/>
      <c r="B83"/>
      <c r="C83"/>
      <c r="D83" s="64"/>
      <c r="E83" s="64"/>
      <c r="F83" s="64"/>
      <c r="G83" s="64"/>
    </row>
    <row r="84" spans="1:7" x14ac:dyDescent="0.25">
      <c r="A84"/>
      <c r="B84"/>
      <c r="C84"/>
      <c r="D84" s="64"/>
      <c r="E84" s="64"/>
      <c r="F84" s="64"/>
      <c r="G84" s="64"/>
    </row>
    <row r="85" spans="1:7" x14ac:dyDescent="0.25">
      <c r="A85"/>
      <c r="B85"/>
      <c r="C85"/>
      <c r="D85" s="64"/>
      <c r="E85" s="64"/>
      <c r="F85" s="64"/>
      <c r="G85" s="64"/>
    </row>
    <row r="86" spans="1:7" x14ac:dyDescent="0.25">
      <c r="A86"/>
      <c r="B86"/>
      <c r="C86"/>
      <c r="D86" s="64"/>
      <c r="E86" s="64"/>
      <c r="F86" s="64"/>
      <c r="G86" s="64"/>
    </row>
    <row r="87" spans="1:7" x14ac:dyDescent="0.25">
      <c r="A87"/>
      <c r="B87"/>
      <c r="C87"/>
      <c r="D87" s="64"/>
      <c r="E87" s="64"/>
      <c r="F87" s="64"/>
      <c r="G87" s="64"/>
    </row>
    <row r="88" spans="1:7" x14ac:dyDescent="0.25">
      <c r="A88"/>
      <c r="B88"/>
      <c r="C88"/>
      <c r="D88" s="64"/>
      <c r="E88" s="64"/>
      <c r="F88" s="64"/>
      <c r="G88" s="64"/>
    </row>
    <row r="89" spans="1:7" x14ac:dyDescent="0.25">
      <c r="A89"/>
      <c r="B89"/>
      <c r="C89"/>
      <c r="D89" s="64"/>
      <c r="E89" s="64"/>
      <c r="F89" s="64"/>
      <c r="G89" s="64"/>
    </row>
    <row r="90" spans="1:7" x14ac:dyDescent="0.25">
      <c r="A90"/>
      <c r="B90"/>
      <c r="C90"/>
      <c r="D90" s="64"/>
      <c r="E90" s="64"/>
      <c r="F90" s="64"/>
      <c r="G90" s="64"/>
    </row>
    <row r="91" spans="1:7" x14ac:dyDescent="0.25">
      <c r="A91"/>
      <c r="B91"/>
      <c r="C91"/>
      <c r="D91" s="64"/>
      <c r="E91" s="64"/>
      <c r="F91" s="64"/>
      <c r="G91" s="64"/>
    </row>
    <row r="92" spans="1:7" x14ac:dyDescent="0.25">
      <c r="A92"/>
      <c r="B92"/>
      <c r="C92"/>
      <c r="D92" s="64"/>
      <c r="E92" s="64"/>
      <c r="F92" s="64"/>
      <c r="G92" s="64"/>
    </row>
    <row r="93" spans="1:7" x14ac:dyDescent="0.25">
      <c r="A93"/>
      <c r="B93"/>
      <c r="C93"/>
      <c r="D93" s="64"/>
      <c r="E93" s="64"/>
      <c r="F93" s="64"/>
      <c r="G93" s="64"/>
    </row>
    <row r="94" spans="1:7" x14ac:dyDescent="0.25">
      <c r="A94"/>
      <c r="B94"/>
      <c r="C94"/>
      <c r="D94" s="64"/>
      <c r="E94" s="64"/>
      <c r="F94" s="64"/>
      <c r="G94" s="64"/>
    </row>
    <row r="95" spans="1:7" x14ac:dyDescent="0.25">
      <c r="A95"/>
      <c r="B95"/>
      <c r="C95"/>
      <c r="D95" s="64"/>
      <c r="E95" s="64"/>
      <c r="F95" s="64"/>
      <c r="G95" s="64"/>
    </row>
    <row r="96" spans="1:7" x14ac:dyDescent="0.25">
      <c r="A96"/>
      <c r="B96"/>
      <c r="C96"/>
      <c r="D96" s="64"/>
      <c r="E96" s="64"/>
      <c r="F96" s="64"/>
      <c r="G96" s="64"/>
    </row>
    <row r="97" spans="1:7" x14ac:dyDescent="0.25">
      <c r="A97"/>
      <c r="B97"/>
      <c r="C97"/>
      <c r="D97" s="64"/>
      <c r="E97" s="64"/>
      <c r="F97" s="64"/>
      <c r="G97" s="64"/>
    </row>
    <row r="98" spans="1:7" x14ac:dyDescent="0.25">
      <c r="A98"/>
      <c r="B98"/>
      <c r="C98"/>
      <c r="D98" s="64"/>
      <c r="E98" s="64"/>
      <c r="F98" s="64"/>
      <c r="G98" s="64"/>
    </row>
    <row r="99" spans="1:7" x14ac:dyDescent="0.25">
      <c r="A99"/>
      <c r="B99"/>
      <c r="C99"/>
      <c r="D99" s="64"/>
      <c r="E99" s="64"/>
      <c r="F99" s="64"/>
      <c r="G99" s="64"/>
    </row>
    <row r="100" spans="1:7" x14ac:dyDescent="0.25">
      <c r="A100"/>
      <c r="B100"/>
      <c r="C100"/>
      <c r="D100" s="64"/>
      <c r="E100" s="64"/>
      <c r="F100" s="64"/>
      <c r="G100" s="64"/>
    </row>
    <row r="101" spans="1:7" x14ac:dyDescent="0.25">
      <c r="A101"/>
      <c r="B101"/>
      <c r="C101"/>
      <c r="D101" s="64"/>
      <c r="E101" s="64"/>
      <c r="F101" s="64"/>
      <c r="G101" s="64"/>
    </row>
    <row r="102" spans="1:7" x14ac:dyDescent="0.25">
      <c r="A102"/>
      <c r="B102"/>
      <c r="C102"/>
      <c r="D102" s="64"/>
      <c r="E102" s="64"/>
      <c r="F102" s="64"/>
      <c r="G102" s="64"/>
    </row>
    <row r="103" spans="1:7" x14ac:dyDescent="0.25">
      <c r="A103"/>
      <c r="B103"/>
      <c r="C103"/>
      <c r="D103" s="64"/>
      <c r="E103" s="64"/>
      <c r="F103" s="64"/>
      <c r="G103" s="64"/>
    </row>
    <row r="104" spans="1:7" x14ac:dyDescent="0.25">
      <c r="A104"/>
      <c r="B104"/>
      <c r="C104"/>
      <c r="D104" s="64"/>
      <c r="E104" s="64"/>
      <c r="F104" s="64"/>
      <c r="G104" s="64"/>
    </row>
    <row r="105" spans="1:7" x14ac:dyDescent="0.25">
      <c r="A105"/>
      <c r="B105"/>
      <c r="C105"/>
      <c r="D105" s="64"/>
      <c r="E105" s="64"/>
      <c r="F105" s="64"/>
      <c r="G105" s="64"/>
    </row>
    <row r="106" spans="1:7" x14ac:dyDescent="0.25">
      <c r="A106"/>
      <c r="B106"/>
      <c r="C106"/>
      <c r="D106" s="64"/>
      <c r="E106" s="64"/>
      <c r="F106" s="64"/>
      <c r="G106" s="64"/>
    </row>
    <row r="107" spans="1:7" x14ac:dyDescent="0.25">
      <c r="A107"/>
      <c r="B107"/>
      <c r="C107"/>
      <c r="D107" s="64"/>
      <c r="E107" s="64"/>
      <c r="F107" s="64"/>
      <c r="G107" s="64"/>
    </row>
    <row r="108" spans="1:7" x14ac:dyDescent="0.25">
      <c r="A108"/>
      <c r="B108"/>
      <c r="C108"/>
      <c r="D108" s="64"/>
      <c r="E108" s="64"/>
      <c r="F108" s="64"/>
      <c r="G108" s="64"/>
    </row>
    <row r="109" spans="1:7" x14ac:dyDescent="0.25">
      <c r="A109"/>
      <c r="B109"/>
      <c r="C109"/>
      <c r="D109" s="64"/>
      <c r="E109" s="64"/>
      <c r="F109" s="64"/>
      <c r="G109" s="64"/>
    </row>
    <row r="110" spans="1:7" x14ac:dyDescent="0.25">
      <c r="A110"/>
      <c r="B110"/>
      <c r="C110"/>
      <c r="D110" s="64"/>
      <c r="E110" s="64"/>
      <c r="F110" s="64"/>
      <c r="G110" s="64"/>
    </row>
    <row r="111" spans="1:7" x14ac:dyDescent="0.25">
      <c r="A111"/>
      <c r="B111"/>
      <c r="C111"/>
      <c r="D111" s="64"/>
      <c r="E111" s="64"/>
      <c r="F111" s="64"/>
      <c r="G111" s="64"/>
    </row>
    <row r="112" spans="1:7" x14ac:dyDescent="0.25">
      <c r="A112"/>
      <c r="B112"/>
      <c r="C112"/>
      <c r="D112" s="64"/>
      <c r="E112" s="64"/>
      <c r="F112" s="64"/>
      <c r="G112" s="64"/>
    </row>
    <row r="113" spans="1:7" x14ac:dyDescent="0.25">
      <c r="A113"/>
      <c r="B113"/>
      <c r="C113"/>
      <c r="D113" s="64"/>
      <c r="E113" s="64"/>
      <c r="F113" s="64"/>
      <c r="G113" s="64"/>
    </row>
    <row r="114" spans="1:7" x14ac:dyDescent="0.25">
      <c r="A114"/>
      <c r="B114"/>
      <c r="C114"/>
      <c r="D114" s="64"/>
      <c r="E114" s="64"/>
      <c r="F114" s="64"/>
      <c r="G114" s="64"/>
    </row>
    <row r="115" spans="1:7" x14ac:dyDescent="0.25">
      <c r="A115"/>
      <c r="B115"/>
      <c r="C115"/>
      <c r="D115" s="64"/>
      <c r="E115" s="64"/>
      <c r="F115" s="64"/>
      <c r="G115" s="64"/>
    </row>
    <row r="116" spans="1:7" x14ac:dyDescent="0.25">
      <c r="A116"/>
      <c r="B116"/>
      <c r="C116"/>
      <c r="D116" s="64"/>
      <c r="E116" s="64"/>
      <c r="F116" s="64"/>
      <c r="G116" s="64"/>
    </row>
    <row r="117" spans="1:7" x14ac:dyDescent="0.25">
      <c r="A117"/>
      <c r="B117"/>
      <c r="C117"/>
      <c r="D117" s="64"/>
      <c r="E117" s="64"/>
      <c r="F117" s="64"/>
      <c r="G117" s="64"/>
    </row>
    <row r="118" spans="1:7" x14ac:dyDescent="0.25">
      <c r="A118"/>
      <c r="B118"/>
      <c r="C118"/>
      <c r="D118" s="64"/>
      <c r="E118" s="64"/>
      <c r="F118" s="64"/>
      <c r="G118" s="64"/>
    </row>
    <row r="119" spans="1:7" x14ac:dyDescent="0.25">
      <c r="A119"/>
      <c r="B119"/>
      <c r="C119"/>
      <c r="D119" s="64"/>
      <c r="E119" s="64"/>
      <c r="F119" s="64"/>
      <c r="G119" s="64"/>
    </row>
    <row r="120" spans="1:7" x14ac:dyDescent="0.25">
      <c r="A120"/>
      <c r="B120"/>
      <c r="C120"/>
      <c r="D120" s="64"/>
      <c r="E120" s="64"/>
      <c r="F120" s="64"/>
      <c r="G120" s="64"/>
    </row>
    <row r="121" spans="1:7" x14ac:dyDescent="0.25">
      <c r="A121"/>
      <c r="B121"/>
      <c r="C121"/>
      <c r="D121" s="64"/>
      <c r="E121" s="64"/>
      <c r="F121" s="64"/>
      <c r="G121" s="64"/>
    </row>
    <row r="122" spans="1:7" x14ac:dyDescent="0.25">
      <c r="A122"/>
      <c r="B122"/>
      <c r="C122"/>
      <c r="D122" s="64"/>
      <c r="E122" s="64"/>
      <c r="F122" s="64"/>
      <c r="G122" s="64"/>
    </row>
    <row r="123" spans="1:7" x14ac:dyDescent="0.25">
      <c r="A123"/>
      <c r="B123"/>
      <c r="C123"/>
      <c r="D123" s="64"/>
      <c r="E123" s="64"/>
      <c r="F123" s="64"/>
      <c r="G123" s="64"/>
    </row>
    <row r="124" spans="1:7" x14ac:dyDescent="0.25">
      <c r="A124"/>
      <c r="B124"/>
      <c r="C124"/>
      <c r="D124" s="64"/>
      <c r="E124" s="64"/>
      <c r="F124" s="64"/>
      <c r="G124" s="64"/>
    </row>
    <row r="125" spans="1:7" x14ac:dyDescent="0.25">
      <c r="A125"/>
      <c r="B125"/>
      <c r="C125"/>
      <c r="D125" s="64"/>
      <c r="E125" s="64"/>
      <c r="F125" s="64"/>
      <c r="G125" s="64"/>
    </row>
    <row r="126" spans="1:7" x14ac:dyDescent="0.25">
      <c r="A126"/>
      <c r="B126"/>
      <c r="C126"/>
      <c r="D126" s="64"/>
      <c r="E126" s="64"/>
      <c r="F126" s="64"/>
      <c r="G126" s="64"/>
    </row>
    <row r="127" spans="1:7" x14ac:dyDescent="0.25">
      <c r="A127"/>
      <c r="B127"/>
      <c r="C127"/>
      <c r="D127" s="64"/>
      <c r="E127" s="64"/>
      <c r="F127" s="64"/>
      <c r="G127" s="64"/>
    </row>
    <row r="128" spans="1:7" x14ac:dyDescent="0.25">
      <c r="A128"/>
      <c r="B128"/>
      <c r="C128"/>
      <c r="D128" s="64"/>
      <c r="E128" s="64"/>
      <c r="F128" s="64"/>
      <c r="G128" s="64"/>
    </row>
    <row r="129" spans="1:7" x14ac:dyDescent="0.25">
      <c r="A129"/>
      <c r="B129"/>
      <c r="C129"/>
      <c r="D129" s="64"/>
      <c r="E129" s="64"/>
      <c r="F129" s="64"/>
      <c r="G129" s="64"/>
    </row>
    <row r="130" spans="1:7" x14ac:dyDescent="0.25">
      <c r="A130"/>
      <c r="B130"/>
      <c r="C130"/>
      <c r="D130" s="64"/>
      <c r="E130" s="64"/>
      <c r="F130" s="64"/>
      <c r="G130" s="64"/>
    </row>
    <row r="131" spans="1:7" x14ac:dyDescent="0.25">
      <c r="A131"/>
      <c r="B131"/>
      <c r="C131"/>
      <c r="D131" s="64"/>
      <c r="E131" s="64"/>
      <c r="F131" s="64"/>
      <c r="G131" s="64"/>
    </row>
    <row r="132" spans="1:7" x14ac:dyDescent="0.25">
      <c r="A132"/>
      <c r="B132"/>
      <c r="C132"/>
      <c r="D132" s="64"/>
      <c r="E132" s="64"/>
      <c r="F132" s="64"/>
      <c r="G132" s="64"/>
    </row>
    <row r="133" spans="1:7" x14ac:dyDescent="0.25">
      <c r="A133"/>
      <c r="B133"/>
      <c r="C133"/>
      <c r="D133" s="64"/>
      <c r="E133" s="64"/>
      <c r="F133" s="64"/>
      <c r="G133" s="64"/>
    </row>
    <row r="134" spans="1:7" x14ac:dyDescent="0.25">
      <c r="A134"/>
      <c r="B134"/>
      <c r="C134"/>
      <c r="D134" s="64"/>
      <c r="E134" s="64"/>
      <c r="F134" s="64"/>
      <c r="G134" s="64"/>
    </row>
    <row r="135" spans="1:7" x14ac:dyDescent="0.25">
      <c r="A135"/>
      <c r="B135"/>
      <c r="C135"/>
      <c r="D135" s="64"/>
      <c r="E135" s="64"/>
      <c r="F135" s="64"/>
      <c r="G135" s="64"/>
    </row>
    <row r="136" spans="1:7" x14ac:dyDescent="0.25">
      <c r="A136"/>
      <c r="B136"/>
      <c r="C136"/>
      <c r="D136" s="64"/>
      <c r="E136" s="64"/>
      <c r="F136" s="64"/>
      <c r="G136" s="64"/>
    </row>
    <row r="137" spans="1:7" x14ac:dyDescent="0.25">
      <c r="A137"/>
      <c r="B137"/>
      <c r="C137"/>
      <c r="D137" s="64"/>
      <c r="E137" s="64"/>
      <c r="F137" s="64"/>
      <c r="G137" s="64"/>
    </row>
    <row r="138" spans="1:7" x14ac:dyDescent="0.25">
      <c r="A138"/>
      <c r="B138"/>
      <c r="C138"/>
      <c r="D138" s="64"/>
      <c r="E138" s="64"/>
      <c r="F138" s="64"/>
      <c r="G138" s="64"/>
    </row>
    <row r="139" spans="1:7" x14ac:dyDescent="0.25">
      <c r="A139"/>
      <c r="B139"/>
      <c r="C139"/>
      <c r="D139" s="64"/>
      <c r="E139" s="64"/>
      <c r="F139" s="64"/>
      <c r="G139" s="64"/>
    </row>
    <row r="140" spans="1:7" x14ac:dyDescent="0.25">
      <c r="A140"/>
      <c r="B140"/>
      <c r="C140"/>
      <c r="D140" s="64"/>
      <c r="E140" s="64"/>
      <c r="F140" s="64"/>
      <c r="G140" s="64"/>
    </row>
    <row r="141" spans="1:7" x14ac:dyDescent="0.25">
      <c r="A141"/>
      <c r="B141"/>
      <c r="C141"/>
      <c r="D141" s="64"/>
      <c r="E141" s="64"/>
      <c r="F141" s="64"/>
      <c r="G141" s="64"/>
    </row>
    <row r="142" spans="1:7" x14ac:dyDescent="0.25">
      <c r="A142"/>
      <c r="B142"/>
      <c r="C142"/>
      <c r="D142" s="64"/>
      <c r="E142" s="64"/>
      <c r="F142" s="64"/>
      <c r="G142" s="64"/>
    </row>
    <row r="143" spans="1:7" x14ac:dyDescent="0.25">
      <c r="A143"/>
      <c r="B143"/>
      <c r="C143"/>
      <c r="D143" s="64"/>
      <c r="E143" s="64"/>
      <c r="F143" s="64"/>
      <c r="G143" s="64"/>
    </row>
    <row r="144" spans="1:7" x14ac:dyDescent="0.25">
      <c r="A144"/>
      <c r="B144"/>
      <c r="C144"/>
      <c r="D144" s="64"/>
      <c r="E144" s="64"/>
      <c r="F144" s="64"/>
      <c r="G144" s="64"/>
    </row>
  </sheetData>
  <autoFilter ref="A2:G45" xr:uid="{C1A01A82-1534-4BE8-812B-3C4FB456068D}">
    <sortState xmlns:xlrd2="http://schemas.microsoft.com/office/spreadsheetml/2017/richdata2" ref="A3:G45">
      <sortCondition ref="D2:D45"/>
    </sortState>
  </autoFilter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530ee07-aa2b-47c7-bd4c-7cc545b5d455}" enabled="1" method="Standard" siteId="{3667e201-cbdc-48b3-9b42-5d2d3f16e2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COPY ONLY</vt:lpstr>
      <vt:lpstr>LA - 1</vt:lpstr>
      <vt:lpstr>LA-2</vt:lpstr>
      <vt:lpstr>Notes</vt:lpstr>
      <vt:lpstr>'COPY ONLY'!Print_Area</vt:lpstr>
      <vt:lpstr>'LA - 1'!Print_Area</vt:lpstr>
      <vt:lpstr>'LA-2'!Print_Area</vt:lpstr>
      <vt:lpstr>'LA - 1'!Print_Titles</vt:lpstr>
      <vt:lpstr>'LA-2'!Print_Titles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Sorte, Sagar Balpratap</dc:creator>
  <cp:lastModifiedBy>Kabra, Saket</cp:lastModifiedBy>
  <cp:lastPrinted>2025-09-09T17:58:10Z</cp:lastPrinted>
  <dcterms:created xsi:type="dcterms:W3CDTF">2015-06-05T18:17:20Z</dcterms:created>
  <dcterms:modified xsi:type="dcterms:W3CDTF">2025-09-09T18:14:45Z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30ee07-aa2b-47c7-bd4c-7cc545b5d455_Enabled">
    <vt:lpwstr>true</vt:lpwstr>
  </property>
  <property fmtid="{D5CDD505-2E9C-101B-9397-08002B2CF9AE}" pid="3" name="MSIP_Label_b530ee07-aa2b-47c7-bd4c-7cc545b5d455_SetDate">
    <vt:lpwstr>2024-09-26T15:41:11Z</vt:lpwstr>
  </property>
  <property fmtid="{D5CDD505-2E9C-101B-9397-08002B2CF9AE}" pid="4" name="MSIP_Label_b530ee07-aa2b-47c7-bd4c-7cc545b5d455_Method">
    <vt:lpwstr>Standard</vt:lpwstr>
  </property>
  <property fmtid="{D5CDD505-2E9C-101B-9397-08002B2CF9AE}" pid="5" name="MSIP_Label_b530ee07-aa2b-47c7-bd4c-7cc545b5d455_Name">
    <vt:lpwstr>HDR General Label</vt:lpwstr>
  </property>
  <property fmtid="{D5CDD505-2E9C-101B-9397-08002B2CF9AE}" pid="6" name="MSIP_Label_b530ee07-aa2b-47c7-bd4c-7cc545b5d455_SiteId">
    <vt:lpwstr>3667e201-cbdc-48b3-9b42-5d2d3f16e2a9</vt:lpwstr>
  </property>
  <property fmtid="{D5CDD505-2E9C-101B-9397-08002B2CF9AE}" pid="7" name="MSIP_Label_b530ee07-aa2b-47c7-bd4c-7cc545b5d455_ActionId">
    <vt:lpwstr>f9c12622-0d58-4fec-a7db-6402e5237148</vt:lpwstr>
  </property>
  <property fmtid="{D5CDD505-2E9C-101B-9397-08002B2CF9AE}" pid="8" name="MSIP_Label_b530ee07-aa2b-47c7-bd4c-7cc545b5d455_ContentBits">
    <vt:lpwstr>0</vt:lpwstr>
  </property>
</Properties>
</file>